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codeName="ThisWorkbook"/>
  <mc:AlternateContent xmlns:mc="http://schemas.openxmlformats.org/markup-compatibility/2006">
    <mc:Choice Requires="x15">
      <x15ac:absPath xmlns:x15ac="http://schemas.microsoft.com/office/spreadsheetml/2010/11/ac" url="I:\HSD-BUDGET\Budget Neutrality Model\BN Exhibits -2018\3rd Qtr\"/>
    </mc:Choice>
  </mc:AlternateContent>
  <bookViews>
    <workbookView xWindow="23985" yWindow="0" windowWidth="4125" windowHeight="9555" tabRatio="743"/>
  </bookViews>
  <sheets>
    <sheet name="Exhibit 2.1" sheetId="7" r:id="rId1"/>
    <sheet name="Exhibit 2.2" sheetId="9" r:id="rId2"/>
    <sheet name="Exhibit 2.3" sheetId="10" r:id="rId3"/>
    <sheet name="64 Recon" sheetId="12" state="hidden" r:id="rId4"/>
  </sheets>
  <externalReferences>
    <externalReference r:id="rId5"/>
    <externalReference r:id="rId6"/>
    <externalReference r:id="rId7"/>
    <externalReference r:id="rId8"/>
  </externalReferences>
  <definedNames>
    <definedName name="__123Graph_AInp" hidden="1">[1]HistoricData!#REF!</definedName>
    <definedName name="__123Graph_BInp" hidden="1">[1]HistoricData!#REF!</definedName>
    <definedName name="_Order1" hidden="1">255</definedName>
    <definedName name="_Order2" hidden="1">255</definedName>
    <definedName name="BottomLineAdjTotal">[2]BottomLineAdj!#REF!</definedName>
    <definedName name="ChangeDateOfEligibility">[2]BottomLineAdj!#REF!</definedName>
    <definedName name="FullFFP">'[3]FHIAP 30-70'!#REF!</definedName>
    <definedName name="Fy2000Match">[4]Summary!#REF!</definedName>
    <definedName name="Fy2001Match">#REF!</definedName>
    <definedName name="GroupFFP">'[3]FHIAP 30-70'!#REF!</definedName>
    <definedName name="Monthly_Distribution_Amt.">'[3]FHIAP 30-70'!#REF!</definedName>
    <definedName name="_xlnm.Print_Area" localSheetId="0">'Exhibit 2.1'!$B$1:$H$21</definedName>
    <definedName name="_xlnm.Print_Area" localSheetId="1">'Exhibit 2.2'!$B$1:$X$80</definedName>
    <definedName name="_xlnm.Print_Area" localSheetId="2">'Exhibit 2.3'!$B$1:$X$107</definedName>
    <definedName name="_xlnm.Print_Titles" localSheetId="1">'Exhibit 2.2'!$3:$6</definedName>
    <definedName name="_xlnm.Print_Titles" localSheetId="2">'Exhibit 2.3'!$2:$5</definedName>
    <definedName name="RedistBaseDrug">'[3]FHIAP 30-70'!#REF!</definedName>
    <definedName name="Without9901">#REF!</definedName>
  </definedNames>
  <calcPr calcId="171027"/>
  <fileRecoveryPr autoRecover="0"/>
</workbook>
</file>

<file path=xl/calcChain.xml><?xml version="1.0" encoding="utf-8"?>
<calcChain xmlns="http://schemas.openxmlformats.org/spreadsheetml/2006/main">
  <c r="E6" i="12" l="1"/>
  <c r="C6" i="12"/>
  <c r="B3" i="12" l="1"/>
  <c r="D3" i="12" s="1"/>
  <c r="B4" i="12"/>
  <c r="D4" i="12" s="1"/>
  <c r="B5" i="12"/>
  <c r="D5" i="12" s="1"/>
  <c r="D6" i="12" l="1"/>
  <c r="B6" i="12"/>
</calcChain>
</file>

<file path=xl/comments1.xml><?xml version="1.0" encoding="utf-8"?>
<comments xmlns="http://schemas.openxmlformats.org/spreadsheetml/2006/main">
  <authors>
    <author>SCHINDLER Melissa</author>
  </authors>
  <commentList>
    <comment ref="N39" authorId="0" shapeId="0">
      <text>
        <r>
          <rPr>
            <b/>
            <sz val="9"/>
            <color indexed="81"/>
            <rFont val="Tahoma"/>
            <family val="2"/>
          </rPr>
          <t>SCHINDLER Melissa:</t>
        </r>
        <r>
          <rPr>
            <sz val="9"/>
            <color indexed="81"/>
            <rFont val="Tahoma"/>
            <family val="2"/>
          </rPr>
          <t xml:space="preserve">
Denise, what do I update this too</t>
        </r>
      </text>
    </comment>
  </commentList>
</comments>
</file>

<file path=xl/comments2.xml><?xml version="1.0" encoding="utf-8"?>
<comments xmlns="http://schemas.openxmlformats.org/spreadsheetml/2006/main">
  <authors>
    <author>DHS-OIS-NDS</author>
    <author>Ambrosio Denice R</author>
    <author>SCHINDLER Melissa</author>
  </authors>
  <commentList>
    <comment ref="B26" authorId="0" shapeId="0">
      <text>
        <r>
          <rPr>
            <b/>
            <sz val="8"/>
            <color indexed="81"/>
            <rFont val="Tahoma"/>
            <family val="2"/>
          </rPr>
          <t>DHS-OIS-NDS:</t>
        </r>
        <r>
          <rPr>
            <sz val="8"/>
            <color indexed="81"/>
            <rFont val="Tahoma"/>
            <family val="2"/>
          </rPr>
          <t xml:space="preserve">
</t>
        </r>
        <r>
          <rPr>
            <sz val="10"/>
            <color indexed="81"/>
            <rFont val="Tahoma"/>
            <family val="2"/>
          </rPr>
          <t>Through Oct  '07 Non-Medicaid was covered by Title XXI.  After that it was moved to Title XIX, but as a Non-Allowabel Expanson Pop.</t>
        </r>
      </text>
    </comment>
    <comment ref="W101" authorId="1" shapeId="0">
      <text>
        <r>
          <rPr>
            <b/>
            <sz val="9"/>
            <color indexed="81"/>
            <rFont val="Tahoma"/>
            <family val="2"/>
          </rPr>
          <t>Ambrosio Denice R:</t>
        </r>
        <r>
          <rPr>
            <sz val="9"/>
            <color indexed="81"/>
            <rFont val="Tahoma"/>
            <family val="2"/>
          </rPr>
          <t xml:space="preserve">
Per Ali: 
Hospital Trans Pool
last payment June 2018</t>
        </r>
      </text>
    </comment>
    <comment ref="T103" authorId="2" shapeId="0">
      <text>
        <r>
          <rPr>
            <b/>
            <sz val="9"/>
            <color indexed="81"/>
            <rFont val="Tahoma"/>
            <family val="2"/>
          </rPr>
          <t>SCHINDLER Melissa, Verified per previous back up documentation from Fritz</t>
        </r>
      </text>
    </comment>
    <comment ref="T104" authorId="2" shapeId="0">
      <text>
        <r>
          <rPr>
            <b/>
            <sz val="9"/>
            <color indexed="81"/>
            <rFont val="Tahoma"/>
            <family val="2"/>
          </rPr>
          <t>SCHINDLER Melissa:</t>
        </r>
        <r>
          <rPr>
            <sz val="9"/>
            <color indexed="81"/>
            <rFont val="Tahoma"/>
            <family val="2"/>
          </rPr>
          <t xml:space="preserve">
verified per Fritz his funding pages</t>
        </r>
      </text>
    </comment>
    <comment ref="T105" authorId="2" shapeId="0">
      <text>
        <r>
          <rPr>
            <b/>
            <sz val="9"/>
            <color indexed="81"/>
            <rFont val="Tahoma"/>
            <family val="2"/>
          </rPr>
          <t>SCHINDLER Melissa:</t>
        </r>
        <r>
          <rPr>
            <sz val="9"/>
            <color indexed="81"/>
            <rFont val="Tahoma"/>
            <family val="2"/>
          </rPr>
          <t xml:space="preserve">
Verfified to Fritz previous emails</t>
        </r>
      </text>
    </comment>
  </commentList>
</comments>
</file>

<file path=xl/sharedStrings.xml><?xml version="1.0" encoding="utf-8"?>
<sst xmlns="http://schemas.openxmlformats.org/spreadsheetml/2006/main" count="416" uniqueCount="116">
  <si>
    <t>Calendar Year</t>
  </si>
  <si>
    <t>Neutrality Ceiling</t>
  </si>
  <si>
    <t>Surplus/Deficit</t>
  </si>
  <si>
    <t xml:space="preserve"> </t>
  </si>
  <si>
    <t>MEMBER MONTHS</t>
  </si>
  <si>
    <t>Base Populations Member Months (1)</t>
  </si>
  <si>
    <t>AFDC</t>
  </si>
  <si>
    <t>PLM-W</t>
  </si>
  <si>
    <t>Old Age Assistance</t>
  </si>
  <si>
    <t>Aid to Blind/Disables</t>
  </si>
  <si>
    <t>Foster Care &amp; SAC</t>
  </si>
  <si>
    <t>Total Base</t>
  </si>
  <si>
    <t xml:space="preserve"> Expansion Member Months (2)</t>
  </si>
  <si>
    <t xml:space="preserve"> General Assistance</t>
  </si>
  <si>
    <t>Adults/Couples</t>
  </si>
  <si>
    <t>Total Expansion</t>
  </si>
  <si>
    <t>Base Population PMPM</t>
  </si>
  <si>
    <t>Expansion Population PMPM</t>
  </si>
  <si>
    <t>Base Population Expenditures</t>
  </si>
  <si>
    <t>Expansion Population Expenditures</t>
  </si>
  <si>
    <t>Total Base + Expansion Expenditures</t>
  </si>
  <si>
    <t>Actual</t>
  </si>
  <si>
    <t>Total Member Months</t>
  </si>
  <si>
    <t>With Requested Trends</t>
  </si>
  <si>
    <t>Parents</t>
  </si>
  <si>
    <t>Total Base + Expansion Allowable Expenditures</t>
  </si>
  <si>
    <t>Projection</t>
  </si>
  <si>
    <t>TOTAL EXPENDITURES (1)</t>
  </si>
  <si>
    <t>Total Waiver</t>
  </si>
  <si>
    <t>Using Actual and Projected Member Months</t>
  </si>
  <si>
    <t>(1) PMPMs and Base &amp; Expansion Expenditures include DSH, GME and ProShare.</t>
  </si>
  <si>
    <t>Oct 07-Sept 08</t>
  </si>
  <si>
    <t>Oct 09-Sept 10</t>
  </si>
  <si>
    <t>Waiver Extenstion</t>
  </si>
  <si>
    <t>Total Waiver Extension</t>
  </si>
  <si>
    <t>Actual/Projected Expenditures</t>
  </si>
  <si>
    <t>Out of Balance</t>
  </si>
  <si>
    <t>FHIAP - All Title XIX</t>
  </si>
  <si>
    <t>FHIAP - Existing</t>
  </si>
  <si>
    <t>FHIAP - Medicaid</t>
  </si>
  <si>
    <t>FHIAP - Non-Medicaid</t>
  </si>
  <si>
    <t>*  As of November 1st, 2007; General Assistance, Adults/Couples, FHIAP Non-Medicaid &amp; FHIAP Existing, do not count toward Allowable Expenditures.</t>
  </si>
  <si>
    <t>Base Populations PMPM</t>
  </si>
  <si>
    <t>Base Populations Expenditures</t>
  </si>
  <si>
    <t>Non-Allowable Expansion Population PMPM</t>
  </si>
  <si>
    <t xml:space="preserve"> General Assistance (3)</t>
  </si>
  <si>
    <t>(3) Included in allowable populations through October 2007</t>
  </si>
  <si>
    <t>Adults/Couples (3)</t>
  </si>
  <si>
    <t>FHIAP - Existing (3)</t>
  </si>
  <si>
    <t xml:space="preserve">TOTAL ALLOWABLE EXPENDITURES ( Member Months x PMPM) </t>
  </si>
  <si>
    <t>Total Non-Allowable Expansion</t>
  </si>
  <si>
    <t>PLM-C</t>
  </si>
  <si>
    <t>Aid to Blind/Disabled</t>
  </si>
  <si>
    <t>Eligiblity Groups</t>
  </si>
  <si>
    <t>Current</t>
  </si>
  <si>
    <t>Expansion</t>
  </si>
  <si>
    <t>SSI</t>
  </si>
  <si>
    <t>Non-Allowable Expansion Population Member Months</t>
  </si>
  <si>
    <t>Non-Allowable Expansion Population Expenditures</t>
  </si>
  <si>
    <t>1st Qtr
Totals</t>
  </si>
  <si>
    <t>2nd Qtr
Totals</t>
  </si>
  <si>
    <t>3rd Qtr
Totals</t>
  </si>
  <si>
    <t>4th Qtr
Totals</t>
  </si>
  <si>
    <t>Exhibit 1.2</t>
  </si>
  <si>
    <t>New</t>
  </si>
  <si>
    <t>Exhibit 2</t>
  </si>
  <si>
    <t>CMS 64</t>
  </si>
  <si>
    <t>Differences</t>
  </si>
  <si>
    <t>Total</t>
  </si>
  <si>
    <t>Adjusting Entry to balance</t>
  </si>
  <si>
    <t>1st QTR</t>
  </si>
  <si>
    <t>Total Leverages</t>
  </si>
  <si>
    <t>BCCP</t>
  </si>
  <si>
    <t>GA</t>
  </si>
  <si>
    <t>DY 11 (SFY 13 Actual)</t>
  </si>
  <si>
    <t>New ACA Adults</t>
  </si>
  <si>
    <t>Hospital Transformation Performance</t>
  </si>
  <si>
    <t>Program</t>
  </si>
  <si>
    <t>Tribal Uncompensated Care Program</t>
  </si>
  <si>
    <t xml:space="preserve"> DSHP FFP (STC 55)</t>
  </si>
  <si>
    <t xml:space="preserve"> DSHP State Share</t>
  </si>
  <si>
    <t>DSHP Total Computable</t>
  </si>
  <si>
    <t>DY 12 (SFY 14 Actual)</t>
  </si>
  <si>
    <t>SFY 18</t>
  </si>
  <si>
    <t>DY 13 (SFY 15 Actual)</t>
  </si>
  <si>
    <t>CMO (Children's Medicaid Program)</t>
  </si>
  <si>
    <t>DY 14 (SFY 16 Actual)</t>
  </si>
  <si>
    <t>AFDC (Parent &amp; Caretaker Relative)</t>
  </si>
  <si>
    <t>PWO (Pregnant Women)</t>
  </si>
  <si>
    <t>DY 17 (SFY 19 Projection)</t>
  </si>
  <si>
    <t>DY 18 (SFY 20 Projection)</t>
  </si>
  <si>
    <t>DY 19 (SFY 21 Projection)</t>
  </si>
  <si>
    <t>DY 20 (SFY 22 Projection)</t>
  </si>
  <si>
    <t>DY 17</t>
  </si>
  <si>
    <t>SFY 19</t>
  </si>
  <si>
    <t>DY 18</t>
  </si>
  <si>
    <t>DY 19</t>
  </si>
  <si>
    <t>SFY 21</t>
  </si>
  <si>
    <t>DY 20</t>
  </si>
  <si>
    <t>SFY 22</t>
  </si>
  <si>
    <t>Percentage Transitional Phasedown</t>
  </si>
  <si>
    <t>Variance</t>
  </si>
  <si>
    <t xml:space="preserve">As required of the Oregon Health Plan Medicaid Demonstration Special Terms &amp; Conditions (STC 82), Oregon certifies that budget neutrality demonstration expenditures for DY 11 (SFY 2013) through the third quarter of DY 15 (SFY 2017) reported above are consistent with the amounts reported by the state on the CMS-64 report. </t>
  </si>
  <si>
    <t>DY 15 (SFY 17 Actual)</t>
  </si>
  <si>
    <t>DY  16</t>
  </si>
  <si>
    <t>SFY 20</t>
  </si>
  <si>
    <t>DY 16 (SFY 18 Actual/Projection)</t>
  </si>
  <si>
    <t>From Waiver, Page 55, Section XIII 79ci and 79cii</t>
  </si>
  <si>
    <r>
      <rPr>
        <b/>
        <u/>
        <sz val="8.4"/>
        <color rgb="FF0066FF"/>
        <rFont val="Arial"/>
        <family val="2"/>
      </rPr>
      <t>ALLOWED</t>
    </r>
    <r>
      <rPr>
        <b/>
        <u/>
        <sz val="12"/>
        <rFont val="Arial"/>
        <family val="2"/>
      </rPr>
      <t xml:space="preserve"> PER MEMBER PER MONTH COSTS (PMPM)</t>
    </r>
  </si>
  <si>
    <r>
      <rPr>
        <b/>
        <u/>
        <sz val="8.4"/>
        <color rgb="FF0066FF"/>
        <rFont val="Arial"/>
        <family val="2"/>
      </rPr>
      <t>ACTUAL</t>
    </r>
    <r>
      <rPr>
        <b/>
        <u/>
        <sz val="12"/>
        <rFont val="Arial"/>
        <family val="2"/>
      </rPr>
      <t xml:space="preserve"> PER MEMBER PER MONTH COSTS (PMPM) (1)</t>
    </r>
  </si>
  <si>
    <t>Actual/Projection</t>
  </si>
  <si>
    <t>DY 16 Q1 (SFY 18 Actual)</t>
  </si>
  <si>
    <t>DY 16 Q2 (SFY 18 Actual)</t>
  </si>
  <si>
    <t>DY 16 Q3 (SFY 18 Actual)</t>
  </si>
  <si>
    <t>DY 16 Q4 (SFY 18 Projection)</t>
  </si>
  <si>
    <t>I:\HSD-BUDGET\Budget Neutrality Model\BN Exhibits -2018\3rd Qtr\[Exhibit 2 SFY 2018 Model - 3rd Qtr_handout.xlsx]Exhibit 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</si>
</sst>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quot;$&quot;* #,##0.0_);_(&quot;$&quot;* \(#,##0.0\);_(&quot;$&quot;* &quot;-&quot;??_);_(@_)"/>
    <numFmt numFmtId="165" formatCode="_(&quot;$&quot;* #,##0_);_(&quot;$&quot;* \(#,##0\);_(&quot;$&quot;* &quot;-&quot;??_);_(@_)"/>
    <numFmt numFmtId="166" formatCode="_(* #,##0_);_(* \(#,##0\);_(* &quot;-&quot;??_);_(@_)"/>
    <numFmt numFmtId="167" formatCode="&quot;$&quot;* #,##0;[Red]&quot;$&quot;* \-\ #,##0;&quot;$&quot;* &quot;- 0 -&quot;;_(@_)"/>
    <numFmt numFmtId="168" formatCode="&quot;$&quot;* #,##0.00;[Red]&quot;$&quot;* \-\ #,##0.00;&quot;$&quot;* &quot;- 0 -&quot;;_(@_)"/>
    <numFmt numFmtId="169" formatCode="#,##0;[Red]\-#,##0"/>
    <numFmt numFmtId="170" formatCode="#,##0.00;[Red]\-#,##0.00"/>
    <numFmt numFmtId="171" formatCode="d\ mmmm\ yyyy"/>
    <numFmt numFmtId="172" formatCode="d\ mmm\ yyyy"/>
    <numFmt numFmtId="173" formatCode="&quot;$&quot;#,##0"/>
    <numFmt numFmtId="174" formatCode="mmm\ yyyy"/>
    <numFmt numFmtId="175" formatCode="&quot;$&quot;#,##0.0"/>
    <numFmt numFmtId="176" formatCode="General_)"/>
    <numFmt numFmtId="177" formatCode="mmm\ yy"/>
    <numFmt numFmtId="178" formatCode="0.0%"/>
    <numFmt numFmtId="179" formatCode="[$-409]mmm\-yy;@"/>
  </numFmts>
  <fonts count="72" x14ac:knownFonts="1">
    <font>
      <sz val="12"/>
      <name val="Arial"/>
    </font>
    <font>
      <sz val="12"/>
      <name val="Arial"/>
      <family val="2"/>
    </font>
    <font>
      <u/>
      <sz val="12"/>
      <name val="Arial"/>
      <family val="2"/>
    </font>
    <font>
      <b/>
      <sz val="12"/>
      <name val="Arial"/>
      <family val="2"/>
    </font>
    <font>
      <sz val="12"/>
      <name val="Arial"/>
      <family val="2"/>
    </font>
    <font>
      <sz val="10"/>
      <color indexed="17"/>
      <name val="Arial"/>
      <family val="2"/>
    </font>
    <font>
      <b/>
      <sz val="10"/>
      <color indexed="12"/>
      <name val="Arial"/>
      <family val="2"/>
    </font>
    <font>
      <sz val="10"/>
      <color indexed="12"/>
      <name val="Arial"/>
      <family val="2"/>
    </font>
    <font>
      <sz val="10"/>
      <color indexed="24"/>
      <name val="Arial"/>
      <family val="2"/>
    </font>
    <font>
      <sz val="10"/>
      <name val="Helv"/>
    </font>
    <font>
      <sz val="10"/>
      <name val="Arial"/>
      <family val="2"/>
    </font>
    <font>
      <sz val="12"/>
      <name val="Helv"/>
    </font>
    <font>
      <sz val="10"/>
      <name val="Arial"/>
      <family val="2"/>
    </font>
    <font>
      <b/>
      <i/>
      <sz val="12"/>
      <color indexed="12"/>
      <name val="Arial"/>
      <family val="2"/>
    </font>
    <font>
      <b/>
      <sz val="14"/>
      <name val="Arial"/>
      <family val="2"/>
    </font>
    <font>
      <b/>
      <sz val="10"/>
      <name val="Arial"/>
      <family val="2"/>
    </font>
    <font>
      <b/>
      <u/>
      <sz val="12"/>
      <name val="Arial"/>
      <family val="2"/>
    </font>
    <font>
      <b/>
      <u/>
      <sz val="10"/>
      <name val="Arial"/>
      <family val="2"/>
    </font>
    <font>
      <u/>
      <sz val="10"/>
      <name val="Arial"/>
      <family val="2"/>
    </font>
    <font>
      <sz val="11"/>
      <name val="Arial"/>
      <family val="2"/>
    </font>
    <font>
      <sz val="8"/>
      <name val="Arial"/>
      <family val="2"/>
    </font>
    <font>
      <b/>
      <sz val="8"/>
      <name val="Arial"/>
      <family val="2"/>
    </font>
    <font>
      <b/>
      <u/>
      <sz val="10"/>
      <name val="Times New Roman"/>
      <family val="1"/>
    </font>
    <font>
      <sz val="6"/>
      <name val="Arial"/>
      <family val="2"/>
    </font>
    <font>
      <b/>
      <sz val="14"/>
      <name val="Arial"/>
      <family val="2"/>
    </font>
    <font>
      <b/>
      <sz val="12"/>
      <name val="Times New Roman"/>
      <family val="1"/>
    </font>
    <font>
      <b/>
      <sz val="10"/>
      <name val="Times New Roman"/>
      <family val="1"/>
    </font>
    <font>
      <b/>
      <u/>
      <sz val="8"/>
      <name val="Arial"/>
      <family val="2"/>
    </font>
    <font>
      <sz val="10"/>
      <color indexed="13"/>
      <name val="Arial"/>
      <family val="2"/>
    </font>
    <font>
      <b/>
      <sz val="12"/>
      <color indexed="10"/>
      <name val="Arial"/>
      <family val="2"/>
    </font>
    <font>
      <sz val="12"/>
      <color indexed="10"/>
      <name val="Arial"/>
      <family val="2"/>
    </font>
    <font>
      <sz val="8"/>
      <color indexed="81"/>
      <name val="Tahoma"/>
      <family val="2"/>
    </font>
    <font>
      <b/>
      <sz val="8"/>
      <color indexed="81"/>
      <name val="Tahoma"/>
      <family val="2"/>
    </font>
    <font>
      <sz val="10"/>
      <color indexed="81"/>
      <name val="Tahoma"/>
      <family val="2"/>
    </font>
    <font>
      <b/>
      <sz val="12"/>
      <color indexed="48"/>
      <name val="Arial"/>
      <family val="2"/>
    </font>
    <font>
      <sz val="12"/>
      <color indexed="61"/>
      <name val="Arial"/>
      <family val="2"/>
    </font>
    <font>
      <sz val="10"/>
      <color indexed="14"/>
      <name val="Arial"/>
      <family val="2"/>
    </font>
    <font>
      <sz val="12"/>
      <name val="Arial"/>
      <family val="2"/>
    </font>
    <font>
      <sz val="12"/>
      <name val="Arial"/>
      <family val="2"/>
    </font>
    <font>
      <b/>
      <sz val="11"/>
      <name val="Arial"/>
      <family val="2"/>
    </font>
    <font>
      <u/>
      <sz val="11"/>
      <name val="Arial"/>
      <family val="2"/>
    </font>
    <font>
      <sz val="11"/>
      <color indexed="61"/>
      <name val="Arial"/>
      <family val="2"/>
    </font>
    <font>
      <sz val="9"/>
      <color indexed="81"/>
      <name val="Tahoma"/>
      <family val="2"/>
    </font>
    <font>
      <b/>
      <sz val="9"/>
      <color indexed="81"/>
      <name val="Tahoma"/>
      <family val="2"/>
    </font>
    <font>
      <sz val="12"/>
      <name val="Arial"/>
      <family val="2"/>
    </font>
    <font>
      <sz val="11"/>
      <name val="Calibri"/>
      <family val="2"/>
    </font>
    <font>
      <sz val="10"/>
      <color rgb="FF0066FF"/>
      <name val="Arial"/>
      <family val="2"/>
    </font>
    <font>
      <b/>
      <sz val="10"/>
      <color rgb="FF0066FF"/>
      <name val="Arial"/>
      <family val="2"/>
    </font>
    <font>
      <b/>
      <sz val="12"/>
      <color rgb="FF0066FF"/>
      <name val="Arial"/>
      <family val="2"/>
    </font>
    <font>
      <u/>
      <sz val="10"/>
      <color rgb="FF0066FF"/>
      <name val="Arial"/>
      <family val="2"/>
    </font>
    <font>
      <sz val="12"/>
      <color rgb="FF0066FF"/>
      <name val="Arial"/>
      <family val="2"/>
    </font>
    <font>
      <sz val="11"/>
      <color theme="0" tint="-0.499984740745262"/>
      <name val="Arial"/>
      <family val="2"/>
    </font>
    <font>
      <sz val="12"/>
      <color rgb="FF0000FF"/>
      <name val="Arial"/>
      <family val="2"/>
    </font>
    <font>
      <b/>
      <sz val="12"/>
      <color rgb="FF0000FF"/>
      <name val="Arial"/>
      <family val="2"/>
    </font>
    <font>
      <b/>
      <u/>
      <sz val="12"/>
      <color rgb="FF0000FF"/>
      <name val="Arial"/>
      <family val="2"/>
    </font>
    <font>
      <u/>
      <sz val="12"/>
      <color rgb="FF0000FF"/>
      <name val="Arial"/>
      <family val="2"/>
    </font>
    <font>
      <sz val="10"/>
      <color rgb="FF0000FF"/>
      <name val="Arial"/>
      <family val="2"/>
    </font>
    <font>
      <sz val="11"/>
      <color rgb="FFFF00FF"/>
      <name val="Arial"/>
      <family val="2"/>
    </font>
    <font>
      <sz val="10"/>
      <color rgb="FFFF00FF"/>
      <name val="Arial"/>
      <family val="2"/>
    </font>
    <font>
      <sz val="11"/>
      <color theme="0" tint="-0.34998626667073579"/>
      <name val="Arial"/>
      <family val="2"/>
    </font>
    <font>
      <b/>
      <sz val="10"/>
      <color rgb="FF0000FF"/>
      <name val="Arial"/>
      <family val="2"/>
    </font>
    <font>
      <b/>
      <u/>
      <sz val="8"/>
      <color rgb="FF0000FF"/>
      <name val="Arial"/>
      <family val="2"/>
    </font>
    <font>
      <b/>
      <u/>
      <sz val="10"/>
      <color rgb="FF0000FF"/>
      <name val="Arial"/>
      <family val="2"/>
    </font>
    <font>
      <u/>
      <sz val="10"/>
      <color rgb="FF0000FF"/>
      <name val="Arial"/>
      <family val="2"/>
    </font>
    <font>
      <b/>
      <u/>
      <sz val="8.4"/>
      <color rgb="FF0066FF"/>
      <name val="Arial"/>
      <family val="2"/>
    </font>
    <font>
      <sz val="10"/>
      <color rgb="FF3333FF"/>
      <name val="Arial"/>
      <family val="2"/>
    </font>
    <font>
      <b/>
      <sz val="10"/>
      <color rgb="FF3333FF"/>
      <name val="Arial"/>
      <family val="2"/>
    </font>
    <font>
      <b/>
      <sz val="12"/>
      <color rgb="FF3333FF"/>
      <name val="Arial"/>
      <family val="2"/>
    </font>
    <font>
      <b/>
      <u/>
      <sz val="8"/>
      <color rgb="FF3333FF"/>
      <name val="Arial"/>
      <family val="2"/>
    </font>
    <font>
      <b/>
      <u/>
      <sz val="10"/>
      <color rgb="FF3333FF"/>
      <name val="Arial"/>
      <family val="2"/>
    </font>
    <font>
      <u/>
      <sz val="10"/>
      <color rgb="FF3333FF"/>
      <name val="Arial"/>
      <family val="2"/>
    </font>
    <font>
      <sz val="12"/>
      <color rgb="FF3333FF"/>
      <name val="Arial"/>
      <family val="2"/>
    </font>
  </fonts>
  <fills count="8">
    <fill>
      <patternFill patternType="none"/>
    </fill>
    <fill>
      <patternFill patternType="gray125"/>
    </fill>
    <fill>
      <patternFill patternType="solid">
        <fgColor indexed="43"/>
        <bgColor indexed="64"/>
      </patternFill>
    </fill>
    <fill>
      <patternFill patternType="solid">
        <fgColor indexed="46"/>
        <bgColor indexed="64"/>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rgb="FFFFFFCC"/>
        <bgColor indexed="64"/>
      </patternFill>
    </fill>
  </fills>
  <borders count="51">
    <border>
      <left/>
      <right/>
      <top/>
      <bottom/>
      <diagonal/>
    </border>
    <border>
      <left style="thin">
        <color indexed="62"/>
      </left>
      <right style="thin">
        <color indexed="62"/>
      </right>
      <top style="thin">
        <color indexed="62"/>
      </top>
      <bottom style="thin">
        <color indexed="62"/>
      </bottom>
      <diagonal/>
    </border>
    <border>
      <left style="thin">
        <color indexed="64"/>
      </left>
      <right style="thin">
        <color indexed="64"/>
      </right>
      <top style="thin">
        <color indexed="64"/>
      </top>
      <bottom style="thin">
        <color indexed="64"/>
      </bottom>
      <diagonal/>
    </border>
    <border>
      <left style="thin">
        <color indexed="12"/>
      </left>
      <right style="thin">
        <color indexed="12"/>
      </right>
      <top style="thin">
        <color indexed="12"/>
      </top>
      <bottom style="thin">
        <color indexed="12"/>
      </bottom>
      <diagonal/>
    </border>
    <border>
      <left/>
      <right/>
      <top style="thin">
        <color indexed="18"/>
      </top>
      <bottom style="double">
        <color indexed="18"/>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style="medium">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right/>
      <top style="medium">
        <color indexed="64"/>
      </top>
      <bottom/>
      <diagonal/>
    </border>
    <border>
      <left style="thin">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diagonal/>
    </border>
    <border>
      <left style="medium">
        <color indexed="64"/>
      </left>
      <right/>
      <top style="thin">
        <color indexed="64"/>
      </top>
      <bottom/>
      <diagonal/>
    </border>
    <border>
      <left/>
      <right/>
      <top style="double">
        <color indexed="64"/>
      </top>
      <bottom/>
      <diagonal/>
    </border>
    <border>
      <left/>
      <right style="thin">
        <color indexed="64"/>
      </right>
      <top/>
      <bottom style="thin">
        <color indexed="64"/>
      </bottom>
      <diagonal/>
    </border>
    <border>
      <left/>
      <right style="thin">
        <color indexed="64"/>
      </right>
      <top/>
      <bottom style="medium">
        <color indexed="64"/>
      </bottom>
      <diagonal/>
    </border>
    <border>
      <left/>
      <right/>
      <top/>
      <bottom style="medium">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s>
  <cellStyleXfs count="51">
    <xf numFmtId="0" fontId="0" fillId="0" borderId="0"/>
    <xf numFmtId="3" fontId="5" fillId="0" borderId="0"/>
    <xf numFmtId="167" fontId="5" fillId="2" borderId="0"/>
    <xf numFmtId="0" fontId="6" fillId="3" borderId="0">
      <alignment horizontal="centerContinuous" vertical="top"/>
    </xf>
    <xf numFmtId="176" fontId="20" fillId="0" borderId="0">
      <alignment horizontal="center"/>
    </xf>
    <xf numFmtId="0" fontId="6" fillId="0" borderId="1">
      <alignment horizontal="center" vertical="top" wrapText="1"/>
    </xf>
    <xf numFmtId="176" fontId="21" fillId="0" borderId="2">
      <alignment horizontal="center" vertical="center" wrapText="1"/>
    </xf>
    <xf numFmtId="43" fontId="1" fillId="0" borderId="0" applyFont="0" applyFill="0" applyBorder="0" applyAlignment="0" applyProtection="0"/>
    <xf numFmtId="43" fontId="37"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3" fontId="8" fillId="0" borderId="0" applyFont="0" applyFill="0" applyBorder="0" applyAlignment="0" applyProtection="0"/>
    <xf numFmtId="0" fontId="9" fillId="0" borderId="0"/>
    <xf numFmtId="0" fontId="9" fillId="0" borderId="0"/>
    <xf numFmtId="0" fontId="9" fillId="0" borderId="0"/>
    <xf numFmtId="0" fontId="9" fillId="0" borderId="0"/>
    <xf numFmtId="44" fontId="1" fillId="0" borderId="0" applyFont="0" applyFill="0" applyBorder="0" applyAlignment="0" applyProtection="0"/>
    <xf numFmtId="44" fontId="37" fillId="0" borderId="0" applyFont="0" applyFill="0" applyBorder="0" applyAlignment="0" applyProtection="0"/>
    <xf numFmtId="44" fontId="4" fillId="0" borderId="0" applyFont="0" applyFill="0" applyBorder="0" applyAlignment="0" applyProtection="0"/>
    <xf numFmtId="44" fontId="38" fillId="0" borderId="0" applyFont="0" applyFill="0" applyBorder="0" applyAlignment="0" applyProtection="0"/>
    <xf numFmtId="174" fontId="6" fillId="0" borderId="3">
      <alignment horizontal="center"/>
    </xf>
    <xf numFmtId="167" fontId="7" fillId="0" borderId="0" applyFill="0" applyBorder="0" applyAlignment="0" applyProtection="0"/>
    <xf numFmtId="168" fontId="7" fillId="0" borderId="0" applyFont="0" applyFill="0" applyBorder="0" applyAlignment="0" applyProtection="0"/>
    <xf numFmtId="0" fontId="7" fillId="0" borderId="4" applyNumberFormat="0" applyFont="0" applyFill="0" applyAlignment="0" applyProtection="0"/>
    <xf numFmtId="176" fontId="22" fillId="0" borderId="0">
      <alignment horizontal="right"/>
    </xf>
    <xf numFmtId="176" fontId="23" fillId="0" borderId="0" applyAlignment="0">
      <alignment horizontal="center" wrapText="1"/>
    </xf>
    <xf numFmtId="171" fontId="10" fillId="0" borderId="0" applyFont="0" applyFill="0" applyBorder="0" applyAlignment="0" applyProtection="0"/>
    <xf numFmtId="176" fontId="24" fillId="0" borderId="0">
      <alignment vertical="center"/>
    </xf>
    <xf numFmtId="176" fontId="14" fillId="0" borderId="0">
      <alignment vertical="center"/>
    </xf>
    <xf numFmtId="177" fontId="7" fillId="0" borderId="0" applyFont="0" applyFill="0" applyBorder="0" applyAlignment="0" applyProtection="0"/>
    <xf numFmtId="0" fontId="11" fillId="0" borderId="0"/>
    <xf numFmtId="0" fontId="44" fillId="0" borderId="0"/>
    <xf numFmtId="0" fontId="4" fillId="0" borderId="0"/>
    <xf numFmtId="0" fontId="10" fillId="0" borderId="0"/>
    <xf numFmtId="0" fontId="10" fillId="0" borderId="0"/>
    <xf numFmtId="169" fontId="7" fillId="0" borderId="0" applyFont="0" applyFill="0" applyBorder="0" applyAlignment="0" applyProtection="0"/>
    <xf numFmtId="170" fontId="7" fillId="0" borderId="0"/>
    <xf numFmtId="0" fontId="13" fillId="4" borderId="0"/>
    <xf numFmtId="0" fontId="9" fillId="0" borderId="0"/>
    <xf numFmtId="9" fontId="1" fillId="0" borderId="0" applyFont="0" applyFill="0" applyBorder="0" applyAlignment="0" applyProtection="0"/>
    <xf numFmtId="9" fontId="37" fillId="0" borderId="0" applyFont="0" applyFill="0" applyBorder="0" applyAlignment="0" applyProtection="0"/>
    <xf numFmtId="9" fontId="4" fillId="0" borderId="0" applyFont="0" applyFill="0" applyBorder="0" applyAlignment="0" applyProtection="0"/>
    <xf numFmtId="9" fontId="38" fillId="0" borderId="0" applyFont="0" applyFill="0" applyBorder="0" applyAlignment="0" applyProtection="0"/>
    <xf numFmtId="176" fontId="23" fillId="0" borderId="0" applyAlignment="0"/>
    <xf numFmtId="14" fontId="7" fillId="0" borderId="0"/>
    <xf numFmtId="172" fontId="10" fillId="0" borderId="0" applyFont="0" applyFill="0" applyBorder="0" applyAlignment="0" applyProtection="0"/>
    <xf numFmtId="14" fontId="7" fillId="0" borderId="0" applyFont="0" applyFill="0" applyBorder="0" applyAlignment="0" applyProtection="0"/>
    <xf numFmtId="176" fontId="25" fillId="0" borderId="0">
      <alignment vertical="center"/>
    </xf>
    <xf numFmtId="176" fontId="26" fillId="0" borderId="0">
      <alignment vertical="center"/>
    </xf>
    <xf numFmtId="176" fontId="25" fillId="0" borderId="0">
      <alignment horizontal="left" vertical="center"/>
    </xf>
    <xf numFmtId="176" fontId="26" fillId="0" borderId="0">
      <alignment horizontal="left"/>
    </xf>
  </cellStyleXfs>
  <cellXfs count="587">
    <xf numFmtId="0" fontId="0" fillId="0" borderId="0" xfId="0"/>
    <xf numFmtId="0" fontId="12" fillId="0" borderId="0" xfId="34" applyFont="1" applyFill="1" applyBorder="1"/>
    <xf numFmtId="0" fontId="3" fillId="0" borderId="0" xfId="33" applyFont="1" applyFill="1" applyBorder="1"/>
    <xf numFmtId="0" fontId="17" fillId="0" borderId="0" xfId="34" applyFont="1" applyFill="1" applyBorder="1" applyAlignment="1">
      <alignment horizontal="center"/>
    </xf>
    <xf numFmtId="0" fontId="4" fillId="0" borderId="0" xfId="33" applyFont="1" applyFill="1" applyBorder="1"/>
    <xf numFmtId="0" fontId="2" fillId="0" borderId="0" xfId="34" applyFont="1" applyFill="1" applyBorder="1"/>
    <xf numFmtId="0" fontId="4" fillId="0" borderId="0" xfId="34" applyFont="1" applyFill="1" applyBorder="1"/>
    <xf numFmtId="0" fontId="14" fillId="0" borderId="0" xfId="34" applyFont="1" applyFill="1" applyBorder="1" applyAlignment="1">
      <alignment vertical="top"/>
    </xf>
    <xf numFmtId="0" fontId="3" fillId="0" borderId="0" xfId="34" applyFont="1" applyFill="1" applyBorder="1"/>
    <xf numFmtId="0" fontId="15" fillId="0" borderId="0" xfId="34" applyFont="1" applyFill="1" applyBorder="1"/>
    <xf numFmtId="0" fontId="3" fillId="0" borderId="0" xfId="34" applyFont="1" applyFill="1" applyBorder="1" applyAlignment="1">
      <alignment horizontal="center"/>
    </xf>
    <xf numFmtId="0" fontId="15" fillId="0" borderId="0" xfId="34" applyFont="1" applyFill="1" applyBorder="1" applyAlignment="1">
      <alignment horizontal="center"/>
    </xf>
    <xf numFmtId="0" fontId="17" fillId="0" borderId="0" xfId="34" applyFont="1" applyFill="1" applyBorder="1" applyAlignment="1">
      <alignment horizontal="right"/>
    </xf>
    <xf numFmtId="0" fontId="18" fillId="0" borderId="0" xfId="34" applyFont="1" applyFill="1" applyBorder="1"/>
    <xf numFmtId="0" fontId="3" fillId="0" borderId="0" xfId="33" applyFont="1" applyFill="1" applyBorder="1" applyAlignment="1">
      <alignment horizontal="center"/>
    </xf>
    <xf numFmtId="9" fontId="4" fillId="0" borderId="0" xfId="39" applyFont="1" applyFill="1" applyBorder="1"/>
    <xf numFmtId="44" fontId="12" fillId="0" borderId="0" xfId="34" applyNumberFormat="1" applyFont="1" applyFill="1" applyBorder="1"/>
    <xf numFmtId="3" fontId="4" fillId="0" borderId="0" xfId="7" applyNumberFormat="1" applyFont="1" applyFill="1" applyBorder="1"/>
    <xf numFmtId="5" fontId="12" fillId="0" borderId="0" xfId="34" applyNumberFormat="1" applyFont="1" applyFill="1" applyBorder="1"/>
    <xf numFmtId="0" fontId="4" fillId="6" borderId="0" xfId="34" applyFont="1" applyFill="1" applyBorder="1"/>
    <xf numFmtId="173" fontId="29" fillId="6" borderId="0" xfId="33" applyNumberFormat="1" applyFont="1" applyFill="1" applyBorder="1"/>
    <xf numFmtId="173" fontId="4" fillId="0" borderId="7" xfId="33" applyNumberFormat="1" applyFont="1" applyFill="1" applyBorder="1"/>
    <xf numFmtId="0" fontId="16" fillId="0" borderId="8" xfId="33" applyFont="1" applyFill="1" applyBorder="1" applyAlignment="1">
      <alignment wrapText="1"/>
    </xf>
    <xf numFmtId="0" fontId="3" fillId="5" borderId="9" xfId="34" applyFont="1" applyFill="1" applyBorder="1" applyAlignment="1">
      <alignment horizontal="centerContinuous"/>
    </xf>
    <xf numFmtId="0" fontId="3" fillId="0" borderId="10" xfId="34" applyFont="1" applyFill="1" applyBorder="1" applyAlignment="1">
      <alignment horizontal="center"/>
    </xf>
    <xf numFmtId="179" fontId="3" fillId="0" borderId="11" xfId="0" applyNumberFormat="1" applyFont="1" applyFill="1" applyBorder="1" applyAlignment="1">
      <alignment horizontal="center"/>
    </xf>
    <xf numFmtId="0" fontId="27" fillId="0" borderId="10" xfId="34" applyFont="1" applyFill="1" applyBorder="1" applyAlignment="1">
      <alignment horizontal="center"/>
    </xf>
    <xf numFmtId="0" fontId="17" fillId="0" borderId="10" xfId="34" applyFont="1" applyFill="1" applyBorder="1" applyAlignment="1">
      <alignment horizontal="right"/>
    </xf>
    <xf numFmtId="0" fontId="18" fillId="0" borderId="9" xfId="34" applyFont="1" applyFill="1" applyBorder="1"/>
    <xf numFmtId="0" fontId="18" fillId="0" borderId="10" xfId="34" applyFont="1" applyFill="1" applyBorder="1"/>
    <xf numFmtId="0" fontId="12" fillId="0" borderId="10" xfId="34" applyFont="1" applyFill="1" applyBorder="1"/>
    <xf numFmtId="166" fontId="4" fillId="0" borderId="10" xfId="7" applyNumberFormat="1" applyFont="1" applyFill="1" applyBorder="1" applyAlignment="1"/>
    <xf numFmtId="178" fontId="4" fillId="0" borderId="10" xfId="39" applyNumberFormat="1" applyFont="1" applyFill="1" applyBorder="1" applyAlignment="1">
      <alignment horizontal="center"/>
    </xf>
    <xf numFmtId="178" fontId="4" fillId="0" borderId="10" xfId="39" applyNumberFormat="1" applyFont="1" applyFill="1" applyBorder="1"/>
    <xf numFmtId="175" fontId="12" fillId="0" borderId="10" xfId="16" applyNumberFormat="1" applyFont="1" applyFill="1" applyBorder="1"/>
    <xf numFmtId="0" fontId="4" fillId="0" borderId="10" xfId="34" applyFont="1" applyFill="1" applyBorder="1"/>
    <xf numFmtId="0" fontId="3" fillId="5" borderId="12" xfId="34" applyFont="1" applyFill="1" applyBorder="1" applyAlignment="1">
      <alignment horizontal="centerContinuous"/>
    </xf>
    <xf numFmtId="0" fontId="27" fillId="0" borderId="13" xfId="34" applyFont="1" applyFill="1" applyBorder="1" applyAlignment="1">
      <alignment horizontal="center"/>
    </xf>
    <xf numFmtId="0" fontId="17" fillId="0" borderId="13" xfId="34" applyFont="1" applyFill="1" applyBorder="1" applyAlignment="1">
      <alignment horizontal="right"/>
    </xf>
    <xf numFmtId="0" fontId="18" fillId="0" borderId="12" xfId="34" applyFont="1" applyFill="1" applyBorder="1"/>
    <xf numFmtId="0" fontId="18" fillId="0" borderId="13" xfId="34" applyFont="1" applyFill="1" applyBorder="1"/>
    <xf numFmtId="0" fontId="12" fillId="0" borderId="13" xfId="34" applyFont="1" applyFill="1" applyBorder="1"/>
    <xf numFmtId="166" fontId="4" fillId="0" borderId="13" xfId="7" applyNumberFormat="1" applyFont="1" applyFill="1" applyBorder="1" applyAlignment="1"/>
    <xf numFmtId="178" fontId="4" fillId="0" borderId="13" xfId="39" applyNumberFormat="1" applyFont="1" applyFill="1" applyBorder="1" applyAlignment="1">
      <alignment horizontal="center"/>
    </xf>
    <xf numFmtId="178" fontId="4" fillId="0" borderId="13" xfId="39" applyNumberFormat="1" applyFont="1" applyFill="1" applyBorder="1"/>
    <xf numFmtId="175" fontId="12" fillId="0" borderId="13" xfId="16" applyNumberFormat="1" applyFont="1" applyFill="1" applyBorder="1"/>
    <xf numFmtId="0" fontId="4" fillId="0" borderId="13" xfId="34" applyFont="1" applyFill="1" applyBorder="1"/>
    <xf numFmtId="166" fontId="4" fillId="0" borderId="14" xfId="7" applyNumberFormat="1" applyFont="1" applyFill="1" applyBorder="1" applyAlignment="1"/>
    <xf numFmtId="178" fontId="4" fillId="0" borderId="14" xfId="39" applyNumberFormat="1" applyFont="1" applyFill="1" applyBorder="1"/>
    <xf numFmtId="0" fontId="4" fillId="0" borderId="14" xfId="34" applyFont="1" applyFill="1" applyBorder="1"/>
    <xf numFmtId="0" fontId="16" fillId="0" borderId="15" xfId="34" applyFont="1" applyFill="1" applyBorder="1" applyAlignment="1">
      <alignment horizontal="center"/>
    </xf>
    <xf numFmtId="0" fontId="16" fillId="0" borderId="9" xfId="34" applyFont="1" applyFill="1" applyBorder="1" applyAlignment="1">
      <alignment horizontal="center"/>
    </xf>
    <xf numFmtId="0" fontId="16" fillId="0" borderId="12" xfId="34" applyFont="1" applyFill="1" applyBorder="1" applyAlignment="1">
      <alignment horizontal="center"/>
    </xf>
    <xf numFmtId="0" fontId="16" fillId="0" borderId="14" xfId="34" applyFont="1" applyFill="1" applyBorder="1" applyAlignment="1">
      <alignment horizontal="right"/>
    </xf>
    <xf numFmtId="0" fontId="16" fillId="0" borderId="10" xfId="34" applyFont="1" applyFill="1" applyBorder="1" applyAlignment="1">
      <alignment horizontal="right"/>
    </xf>
    <xf numFmtId="0" fontId="16" fillId="0" borderId="13" xfId="34" applyFont="1" applyFill="1" applyBorder="1" applyAlignment="1">
      <alignment horizontal="right"/>
    </xf>
    <xf numFmtId="0" fontId="2" fillId="0" borderId="14" xfId="34" applyFont="1" applyFill="1" applyBorder="1"/>
    <xf numFmtId="0" fontId="2" fillId="0" borderId="10" xfId="34" applyFont="1" applyFill="1" applyBorder="1"/>
    <xf numFmtId="0" fontId="2" fillId="0" borderId="13" xfId="34" applyFont="1" applyFill="1" applyBorder="1"/>
    <xf numFmtId="7" fontId="4" fillId="0" borderId="15" xfId="16" applyNumberFormat="1" applyFont="1" applyFill="1" applyBorder="1" applyAlignment="1"/>
    <xf numFmtId="7" fontId="4" fillId="0" borderId="9" xfId="16" applyNumberFormat="1" applyFont="1" applyFill="1" applyBorder="1" applyAlignment="1"/>
    <xf numFmtId="7" fontId="4" fillId="0" borderId="12" xfId="16" applyNumberFormat="1" applyFont="1" applyFill="1" applyBorder="1" applyAlignment="1"/>
    <xf numFmtId="0" fontId="3" fillId="0" borderId="0" xfId="33" applyFont="1" applyFill="1" applyBorder="1" applyAlignment="1">
      <alignment wrapText="1"/>
    </xf>
    <xf numFmtId="0" fontId="16" fillId="0" borderId="16" xfId="34" applyFont="1" applyFill="1" applyBorder="1" applyAlignment="1">
      <alignment horizontal="left" wrapText="1"/>
    </xf>
    <xf numFmtId="0" fontId="3" fillId="0" borderId="8" xfId="34" applyFont="1" applyFill="1" applyBorder="1" applyAlignment="1">
      <alignment horizontal="center" wrapText="1"/>
    </xf>
    <xf numFmtId="0" fontId="4" fillId="0" borderId="8" xfId="33" applyFont="1" applyFill="1" applyBorder="1" applyAlignment="1">
      <alignment horizontal="left" wrapText="1"/>
    </xf>
    <xf numFmtId="0" fontId="4" fillId="0" borderId="8" xfId="33" applyFont="1" applyFill="1" applyBorder="1" applyAlignment="1">
      <alignment wrapText="1"/>
    </xf>
    <xf numFmtId="0" fontId="16" fillId="0" borderId="8" xfId="33" applyFont="1" applyFill="1" applyBorder="1" applyAlignment="1">
      <alignment vertical="top" wrapText="1"/>
    </xf>
    <xf numFmtId="164" fontId="4" fillId="0" borderId="8" xfId="16" applyNumberFormat="1" applyFont="1" applyFill="1" applyBorder="1" applyAlignment="1">
      <alignment wrapText="1"/>
    </xf>
    <xf numFmtId="0" fontId="4" fillId="0" borderId="6" xfId="34" applyFont="1" applyFill="1" applyBorder="1" applyAlignment="1">
      <alignment horizontal="left" wrapText="1"/>
    </xf>
    <xf numFmtId="0" fontId="4" fillId="0" borderId="8" xfId="34" applyFont="1" applyFill="1" applyBorder="1" applyAlignment="1">
      <alignment horizontal="left" wrapText="1"/>
    </xf>
    <xf numFmtId="0" fontId="16" fillId="0" borderId="16" xfId="33" applyFont="1" applyFill="1" applyBorder="1" applyAlignment="1">
      <alignment wrapText="1"/>
    </xf>
    <xf numFmtId="0" fontId="2" fillId="0" borderId="8" xfId="33" applyFont="1" applyFill="1" applyBorder="1" applyAlignment="1">
      <alignment wrapText="1"/>
    </xf>
    <xf numFmtId="0" fontId="4" fillId="0" borderId="0" xfId="33" applyFont="1" applyFill="1" applyBorder="1" applyAlignment="1">
      <alignment wrapText="1"/>
    </xf>
    <xf numFmtId="0" fontId="29" fillId="0" borderId="0" xfId="33" applyFont="1" applyFill="1" applyBorder="1" applyAlignment="1">
      <alignment wrapText="1"/>
    </xf>
    <xf numFmtId="0" fontId="4" fillId="0" borderId="7" xfId="34" applyFont="1" applyFill="1" applyBorder="1"/>
    <xf numFmtId="42" fontId="4" fillId="0" borderId="0" xfId="33" applyNumberFormat="1" applyFont="1" applyFill="1" applyBorder="1"/>
    <xf numFmtId="0" fontId="3" fillId="0" borderId="8" xfId="34" applyFont="1" applyFill="1" applyBorder="1" applyAlignment="1">
      <alignment horizontal="center"/>
    </xf>
    <xf numFmtId="0" fontId="3" fillId="5" borderId="15" xfId="34" applyFont="1" applyFill="1" applyBorder="1" applyAlignment="1">
      <alignment horizontal="centerContinuous"/>
    </xf>
    <xf numFmtId="0" fontId="27" fillId="0" borderId="14" xfId="34" applyFont="1" applyFill="1" applyBorder="1" applyAlignment="1">
      <alignment horizontal="center"/>
    </xf>
    <xf numFmtId="0" fontId="17" fillId="0" borderId="14" xfId="34" applyFont="1" applyFill="1" applyBorder="1" applyAlignment="1">
      <alignment horizontal="right"/>
    </xf>
    <xf numFmtId="0" fontId="18" fillId="0" borderId="15" xfId="34" applyFont="1" applyFill="1" applyBorder="1"/>
    <xf numFmtId="0" fontId="18" fillId="0" borderId="14" xfId="34" applyFont="1" applyFill="1" applyBorder="1"/>
    <xf numFmtId="0" fontId="12" fillId="0" borderId="14" xfId="34" applyFont="1" applyFill="1" applyBorder="1"/>
    <xf numFmtId="178" fontId="4" fillId="0" borderId="14" xfId="39" applyNumberFormat="1" applyFont="1" applyFill="1" applyBorder="1" applyAlignment="1">
      <alignment horizontal="center"/>
    </xf>
    <xf numFmtId="175" fontId="12" fillId="0" borderId="14" xfId="16" applyNumberFormat="1" applyFont="1" applyFill="1" applyBorder="1"/>
    <xf numFmtId="0" fontId="29" fillId="0" borderId="0" xfId="34" applyFont="1" applyFill="1" applyBorder="1" applyAlignment="1">
      <alignment horizontal="centerContinuous"/>
    </xf>
    <xf numFmtId="42" fontId="4" fillId="0" borderId="0" xfId="34" applyNumberFormat="1" applyFont="1" applyFill="1" applyBorder="1"/>
    <xf numFmtId="42" fontId="0" fillId="0" borderId="0" xfId="0" applyNumberFormat="1"/>
    <xf numFmtId="41" fontId="4" fillId="0" borderId="10" xfId="34" applyNumberFormat="1" applyFont="1" applyFill="1" applyBorder="1"/>
    <xf numFmtId="41" fontId="4" fillId="0" borderId="14" xfId="34" applyNumberFormat="1" applyFont="1" applyFill="1" applyBorder="1"/>
    <xf numFmtId="41" fontId="12" fillId="0" borderId="0" xfId="34" applyNumberFormat="1" applyFont="1" applyFill="1" applyBorder="1"/>
    <xf numFmtId="41" fontId="4" fillId="0" borderId="10" xfId="7" applyNumberFormat="1" applyFont="1" applyFill="1" applyBorder="1" applyAlignment="1"/>
    <xf numFmtId="41" fontId="4" fillId="0" borderId="13" xfId="7" applyNumberFormat="1" applyFont="1" applyFill="1" applyBorder="1" applyAlignment="1"/>
    <xf numFmtId="41" fontId="4" fillId="0" borderId="14" xfId="7" applyNumberFormat="1" applyFont="1" applyFill="1" applyBorder="1" applyAlignment="1"/>
    <xf numFmtId="41" fontId="4" fillId="0" borderId="11" xfId="34" applyNumberFormat="1" applyFont="1" applyFill="1" applyBorder="1"/>
    <xf numFmtId="41" fontId="4" fillId="0" borderId="17" xfId="34" applyNumberFormat="1" applyFont="1" applyFill="1" applyBorder="1"/>
    <xf numFmtId="41" fontId="4" fillId="0" borderId="19" xfId="7" applyNumberFormat="1" applyFont="1" applyFill="1" applyBorder="1" applyAlignment="1"/>
    <xf numFmtId="41" fontId="4" fillId="0" borderId="20" xfId="7" applyNumberFormat="1" applyFont="1" applyFill="1" applyBorder="1" applyAlignment="1"/>
    <xf numFmtId="41" fontId="4" fillId="0" borderId="21" xfId="7" applyNumberFormat="1" applyFont="1" applyFill="1" applyBorder="1" applyAlignment="1"/>
    <xf numFmtId="41" fontId="4" fillId="0" borderId="19" xfId="34" applyNumberFormat="1" applyFont="1" applyFill="1" applyBorder="1"/>
    <xf numFmtId="41" fontId="4" fillId="0" borderId="20" xfId="34" applyNumberFormat="1" applyFont="1" applyFill="1" applyBorder="1"/>
    <xf numFmtId="41" fontId="3" fillId="0" borderId="2" xfId="7" applyNumberFormat="1" applyFont="1" applyFill="1" applyBorder="1" applyAlignment="1"/>
    <xf numFmtId="41" fontId="3" fillId="0" borderId="22" xfId="7" applyNumberFormat="1" applyFont="1" applyFill="1" applyBorder="1" applyAlignment="1"/>
    <xf numFmtId="41" fontId="15" fillId="0" borderId="0" xfId="34" applyNumberFormat="1" applyFont="1" applyFill="1" applyBorder="1"/>
    <xf numFmtId="41" fontId="28" fillId="0" borderId="0" xfId="34" applyNumberFormat="1" applyFont="1" applyFill="1" applyBorder="1"/>
    <xf numFmtId="44" fontId="4" fillId="0" borderId="10" xfId="16" applyNumberFormat="1" applyFont="1" applyFill="1" applyBorder="1"/>
    <xf numFmtId="44" fontId="4" fillId="0" borderId="13" xfId="16" applyNumberFormat="1" applyFont="1" applyFill="1" applyBorder="1"/>
    <xf numFmtId="44" fontId="4" fillId="0" borderId="14" xfId="16" applyNumberFormat="1" applyFont="1" applyFill="1" applyBorder="1"/>
    <xf numFmtId="44" fontId="4" fillId="0" borderId="23" xfId="16" applyNumberFormat="1" applyFont="1" applyFill="1" applyBorder="1" applyAlignment="1"/>
    <xf numFmtId="44" fontId="4" fillId="0" borderId="24" xfId="16" applyNumberFormat="1" applyFont="1" applyFill="1" applyBorder="1" applyAlignment="1"/>
    <xf numFmtId="44" fontId="4" fillId="0" borderId="10" xfId="16" applyNumberFormat="1" applyFont="1" applyFill="1" applyBorder="1" applyAlignment="1"/>
    <xf numFmtId="44" fontId="4" fillId="0" borderId="13" xfId="16" applyNumberFormat="1" applyFont="1" applyFill="1" applyBorder="1" applyAlignment="1"/>
    <xf numFmtId="44" fontId="4" fillId="0" borderId="14" xfId="16" applyNumberFormat="1" applyFont="1" applyFill="1" applyBorder="1" applyAlignment="1"/>
    <xf numFmtId="44" fontId="12" fillId="0" borderId="10" xfId="34" applyNumberFormat="1" applyFont="1" applyFill="1" applyBorder="1"/>
    <xf numFmtId="44" fontId="12" fillId="0" borderId="13" xfId="34" applyNumberFormat="1" applyFont="1" applyFill="1" applyBorder="1"/>
    <xf numFmtId="44" fontId="12" fillId="0" borderId="14" xfId="34" applyNumberFormat="1" applyFont="1" applyFill="1" applyBorder="1"/>
    <xf numFmtId="42" fontId="4" fillId="0" borderId="10" xfId="16" applyNumberFormat="1" applyFont="1" applyFill="1" applyBorder="1" applyAlignment="1"/>
    <xf numFmtId="42" fontId="4" fillId="0" borderId="13" xfId="16" applyNumberFormat="1" applyFont="1" applyFill="1" applyBorder="1" applyAlignment="1"/>
    <xf numFmtId="42" fontId="4" fillId="0" borderId="14" xfId="16" applyNumberFormat="1" applyFont="1" applyFill="1" applyBorder="1" applyAlignment="1"/>
    <xf numFmtId="42" fontId="12" fillId="0" borderId="0" xfId="34" applyNumberFormat="1" applyFont="1" applyFill="1" applyBorder="1"/>
    <xf numFmtId="42" fontId="4" fillId="0" borderId="0" xfId="7" applyNumberFormat="1" applyFont="1" applyFill="1" applyBorder="1"/>
    <xf numFmtId="42" fontId="4" fillId="0" borderId="21" xfId="7" applyNumberFormat="1" applyFont="1" applyFill="1" applyBorder="1"/>
    <xf numFmtId="42" fontId="4" fillId="0" borderId="19" xfId="7" applyNumberFormat="1" applyFont="1" applyFill="1" applyBorder="1"/>
    <xf numFmtId="42" fontId="4" fillId="0" borderId="20" xfId="7" applyNumberFormat="1" applyFont="1" applyFill="1" applyBorder="1"/>
    <xf numFmtId="42" fontId="4" fillId="0" borderId="6" xfId="7" applyNumberFormat="1" applyFont="1" applyFill="1" applyBorder="1"/>
    <xf numFmtId="42" fontId="4" fillId="0" borderId="10" xfId="7" applyNumberFormat="1" applyFont="1" applyFill="1" applyBorder="1"/>
    <xf numFmtId="42" fontId="4" fillId="0" borderId="13" xfId="7" applyNumberFormat="1" applyFont="1" applyFill="1" applyBorder="1"/>
    <xf numFmtId="42" fontId="4" fillId="0" borderId="14" xfId="7" applyNumberFormat="1" applyFont="1" applyFill="1" applyBorder="1"/>
    <xf numFmtId="42" fontId="4" fillId="0" borderId="6" xfId="34" applyNumberFormat="1" applyFont="1" applyFill="1" applyBorder="1"/>
    <xf numFmtId="42" fontId="4" fillId="0" borderId="10" xfId="34" applyNumberFormat="1" applyFont="1" applyFill="1" applyBorder="1"/>
    <xf numFmtId="42" fontId="4" fillId="0" borderId="13" xfId="34" applyNumberFormat="1" applyFont="1" applyFill="1" applyBorder="1"/>
    <xf numFmtId="42" fontId="4" fillId="0" borderId="14" xfId="34" applyNumberFormat="1" applyFont="1" applyFill="1" applyBorder="1"/>
    <xf numFmtId="42" fontId="3" fillId="0" borderId="27" xfId="7" applyNumberFormat="1" applyFont="1" applyFill="1" applyBorder="1"/>
    <xf numFmtId="42" fontId="3" fillId="0" borderId="28" xfId="7" applyNumberFormat="1" applyFont="1" applyFill="1" applyBorder="1"/>
    <xf numFmtId="42" fontId="3" fillId="0" borderId="0" xfId="7" applyNumberFormat="1" applyFont="1" applyFill="1" applyBorder="1"/>
    <xf numFmtId="42" fontId="15" fillId="0" borderId="0" xfId="34" applyNumberFormat="1" applyFont="1" applyFill="1" applyBorder="1"/>
    <xf numFmtId="41" fontId="4" fillId="0" borderId="8" xfId="33" applyNumberFormat="1" applyFont="1" applyFill="1" applyBorder="1" applyAlignment="1">
      <alignment horizontal="left" wrapText="1"/>
    </xf>
    <xf numFmtId="41" fontId="4" fillId="0" borderId="0" xfId="33" applyNumberFormat="1" applyFont="1" applyFill="1" applyBorder="1"/>
    <xf numFmtId="41" fontId="4" fillId="0" borderId="8" xfId="33" applyNumberFormat="1" applyFont="1" applyFill="1" applyBorder="1" applyAlignment="1">
      <alignment wrapText="1"/>
    </xf>
    <xf numFmtId="41" fontId="16" fillId="0" borderId="8" xfId="33" applyNumberFormat="1" applyFont="1" applyFill="1" applyBorder="1" applyAlignment="1">
      <alignment vertical="top" wrapText="1"/>
    </xf>
    <xf numFmtId="41" fontId="4" fillId="0" borderId="8" xfId="16" applyNumberFormat="1" applyFont="1" applyFill="1" applyBorder="1" applyAlignment="1">
      <alignment wrapText="1"/>
    </xf>
    <xf numFmtId="41" fontId="16" fillId="0" borderId="8" xfId="33" applyNumberFormat="1" applyFont="1" applyFill="1" applyBorder="1" applyAlignment="1">
      <alignment wrapText="1"/>
    </xf>
    <xf numFmtId="41" fontId="4" fillId="0" borderId="8" xfId="34" applyNumberFormat="1" applyFont="1" applyFill="1" applyBorder="1" applyAlignment="1">
      <alignment horizontal="left" wrapText="1"/>
    </xf>
    <xf numFmtId="41" fontId="4" fillId="0" borderId="29" xfId="7" applyNumberFormat="1" applyFont="1" applyFill="1" applyBorder="1" applyAlignment="1"/>
    <xf numFmtId="41" fontId="3" fillId="0" borderId="30" xfId="33" applyNumberFormat="1" applyFont="1" applyFill="1" applyBorder="1" applyAlignment="1">
      <alignment wrapText="1"/>
    </xf>
    <xf numFmtId="41" fontId="3" fillId="0" borderId="25" xfId="7" applyNumberFormat="1" applyFont="1" applyFill="1" applyBorder="1" applyAlignment="1"/>
    <xf numFmtId="41" fontId="3" fillId="0" borderId="23" xfId="7" applyNumberFormat="1" applyFont="1" applyFill="1" applyBorder="1" applyAlignment="1"/>
    <xf numFmtId="41" fontId="3" fillId="0" borderId="24" xfId="7" applyNumberFormat="1" applyFont="1" applyFill="1" applyBorder="1" applyAlignment="1"/>
    <xf numFmtId="41" fontId="3" fillId="0" borderId="0" xfId="33" applyNumberFormat="1" applyFont="1" applyFill="1" applyBorder="1"/>
    <xf numFmtId="44" fontId="4" fillId="0" borderId="8" xfId="33" applyNumberFormat="1" applyFont="1" applyFill="1" applyBorder="1" applyAlignment="1">
      <alignment horizontal="left" wrapText="1"/>
    </xf>
    <xf numFmtId="44" fontId="4" fillId="0" borderId="0" xfId="33" applyNumberFormat="1" applyFont="1" applyFill="1" applyBorder="1"/>
    <xf numFmtId="44" fontId="4" fillId="0" borderId="8" xfId="33" applyNumberFormat="1" applyFont="1" applyFill="1" applyBorder="1" applyAlignment="1">
      <alignment wrapText="1"/>
    </xf>
    <xf numFmtId="44" fontId="16" fillId="0" borderId="8" xfId="33" applyNumberFormat="1" applyFont="1" applyFill="1" applyBorder="1" applyAlignment="1">
      <alignment wrapText="1"/>
    </xf>
    <xf numFmtId="44" fontId="4" fillId="0" borderId="8" xfId="16" applyNumberFormat="1" applyFont="1" applyFill="1" applyBorder="1" applyAlignment="1">
      <alignment wrapText="1"/>
    </xf>
    <xf numFmtId="44" fontId="4" fillId="0" borderId="8" xfId="34" applyNumberFormat="1" applyFont="1" applyFill="1" applyBorder="1" applyAlignment="1">
      <alignment horizontal="left" wrapText="1"/>
    </xf>
    <xf numFmtId="44" fontId="4" fillId="0" borderId="30" xfId="33" applyNumberFormat="1" applyFont="1" applyFill="1" applyBorder="1" applyAlignment="1">
      <alignment horizontal="left" wrapText="1"/>
    </xf>
    <xf numFmtId="42" fontId="4" fillId="0" borderId="8" xfId="33" applyNumberFormat="1" applyFont="1" applyFill="1" applyBorder="1" applyAlignment="1">
      <alignment horizontal="left" wrapText="1"/>
    </xf>
    <xf numFmtId="42" fontId="4" fillId="0" borderId="31" xfId="33" applyNumberFormat="1" applyFont="1" applyFill="1" applyBorder="1"/>
    <xf numFmtId="42" fontId="16" fillId="0" borderId="8" xfId="33" applyNumberFormat="1" applyFont="1" applyFill="1" applyBorder="1" applyAlignment="1">
      <alignment wrapText="1"/>
    </xf>
    <xf numFmtId="42" fontId="4" fillId="0" borderId="8" xfId="16" applyNumberFormat="1" applyFont="1" applyFill="1" applyBorder="1" applyAlignment="1">
      <alignment wrapText="1"/>
    </xf>
    <xf numFmtId="42" fontId="4" fillId="0" borderId="14" xfId="7" applyNumberFormat="1" applyFont="1" applyFill="1" applyBorder="1" applyAlignment="1"/>
    <xf numFmtId="42" fontId="4" fillId="0" borderId="10" xfId="7" applyNumberFormat="1" applyFont="1" applyFill="1" applyBorder="1" applyAlignment="1"/>
    <xf numFmtId="42" fontId="4" fillId="0" borderId="8" xfId="34" applyNumberFormat="1" applyFont="1" applyFill="1" applyBorder="1" applyAlignment="1">
      <alignment horizontal="left" wrapText="1"/>
    </xf>
    <xf numFmtId="42" fontId="4" fillId="0" borderId="5" xfId="7" applyNumberFormat="1" applyFont="1" applyFill="1" applyBorder="1"/>
    <xf numFmtId="42" fontId="4" fillId="0" borderId="8" xfId="33" applyNumberFormat="1" applyFont="1" applyFill="1" applyBorder="1" applyAlignment="1">
      <alignment wrapText="1"/>
    </xf>
    <xf numFmtId="42" fontId="4" fillId="0" borderId="21" xfId="33" applyNumberFormat="1" applyFont="1" applyFill="1" applyBorder="1"/>
    <xf numFmtId="42" fontId="4" fillId="0" borderId="19" xfId="33" applyNumberFormat="1" applyFont="1" applyFill="1" applyBorder="1"/>
    <xf numFmtId="42" fontId="4" fillId="0" borderId="20" xfId="33" applyNumberFormat="1" applyFont="1" applyFill="1" applyBorder="1"/>
    <xf numFmtId="42" fontId="3" fillId="0" borderId="32" xfId="33" applyNumberFormat="1" applyFont="1" applyFill="1" applyBorder="1" applyAlignment="1">
      <alignment wrapText="1"/>
    </xf>
    <xf numFmtId="42" fontId="3" fillId="0" borderId="0" xfId="33" applyNumberFormat="1" applyFont="1" applyFill="1" applyBorder="1"/>
    <xf numFmtId="42" fontId="3" fillId="0" borderId="6" xfId="33" applyNumberFormat="1" applyFont="1" applyFill="1" applyBorder="1" applyAlignment="1">
      <alignment wrapText="1"/>
    </xf>
    <xf numFmtId="42" fontId="4" fillId="0" borderId="5" xfId="34" applyNumberFormat="1" applyFont="1" applyFill="1" applyBorder="1"/>
    <xf numFmtId="42" fontId="4" fillId="0" borderId="6" xfId="33" applyNumberFormat="1" applyFont="1" applyFill="1" applyBorder="1" applyAlignment="1">
      <alignment wrapText="1"/>
    </xf>
    <xf numFmtId="42" fontId="4" fillId="0" borderId="0" xfId="33" applyNumberFormat="1" applyFont="1" applyFill="1" applyBorder="1" applyAlignment="1">
      <alignment wrapText="1"/>
    </xf>
    <xf numFmtId="42" fontId="4" fillId="0" borderId="14" xfId="33" applyNumberFormat="1" applyFont="1" applyFill="1" applyBorder="1"/>
    <xf numFmtId="42" fontId="4" fillId="0" borderId="10" xfId="33" applyNumberFormat="1" applyFont="1" applyFill="1" applyBorder="1"/>
    <xf numFmtId="42" fontId="4" fillId="0" borderId="13" xfId="33" applyNumberFormat="1" applyFont="1" applyFill="1" applyBorder="1"/>
    <xf numFmtId="42" fontId="30" fillId="0" borderId="0" xfId="34" applyNumberFormat="1" applyFont="1" applyFill="1" applyBorder="1"/>
    <xf numFmtId="14" fontId="0" fillId="0" borderId="0" xfId="0" applyNumberFormat="1"/>
    <xf numFmtId="0" fontId="0" fillId="0" borderId="0" xfId="0" applyAlignment="1">
      <alignment wrapText="1"/>
    </xf>
    <xf numFmtId="42" fontId="4" fillId="0" borderId="11" xfId="7" applyNumberFormat="1" applyFont="1" applyFill="1" applyBorder="1"/>
    <xf numFmtId="41" fontId="4" fillId="0" borderId="8" xfId="34" applyNumberFormat="1" applyFont="1" applyFill="1" applyBorder="1" applyAlignment="1">
      <alignment wrapText="1"/>
    </xf>
    <xf numFmtId="42" fontId="4" fillId="0" borderId="34" xfId="34" applyNumberFormat="1" applyFont="1" applyFill="1" applyBorder="1"/>
    <xf numFmtId="41" fontId="4" fillId="0" borderId="13" xfId="34" applyNumberFormat="1" applyFont="1" applyFill="1" applyBorder="1"/>
    <xf numFmtId="41" fontId="3" fillId="0" borderId="35" xfId="7" applyNumberFormat="1" applyFont="1" applyFill="1" applyBorder="1" applyAlignment="1"/>
    <xf numFmtId="42" fontId="3" fillId="0" borderId="36" xfId="7" applyNumberFormat="1" applyFont="1" applyFill="1" applyBorder="1"/>
    <xf numFmtId="42" fontId="3" fillId="0" borderId="37" xfId="7" applyNumberFormat="1" applyFont="1" applyFill="1" applyBorder="1"/>
    <xf numFmtId="41" fontId="4" fillId="0" borderId="38" xfId="7" applyNumberFormat="1" applyFont="1" applyFill="1" applyBorder="1" applyAlignment="1"/>
    <xf numFmtId="0" fontId="3" fillId="0" borderId="0" xfId="34" applyFont="1" applyFill="1" applyBorder="1" applyAlignment="1">
      <alignment horizontal="centerContinuous"/>
    </xf>
    <xf numFmtId="0" fontId="3" fillId="0" borderId="16" xfId="33" applyFont="1" applyFill="1" applyBorder="1" applyAlignment="1">
      <alignment horizontal="center" wrapText="1"/>
    </xf>
    <xf numFmtId="0" fontId="3" fillId="0" borderId="30" xfId="34" applyFont="1" applyFill="1" applyBorder="1" applyAlignment="1">
      <alignment horizontal="center" wrapText="1"/>
    </xf>
    <xf numFmtId="41" fontId="35" fillId="0" borderId="0" xfId="33" applyNumberFormat="1" applyFont="1" applyFill="1" applyBorder="1"/>
    <xf numFmtId="5" fontId="36" fillId="0" borderId="0" xfId="34" applyNumberFormat="1" applyFont="1" applyFill="1" applyBorder="1"/>
    <xf numFmtId="42" fontId="4" fillId="0" borderId="18" xfId="7" applyNumberFormat="1" applyFont="1" applyFill="1" applyBorder="1"/>
    <xf numFmtId="5" fontId="4" fillId="0" borderId="0" xfId="34" applyNumberFormat="1" applyFont="1" applyFill="1" applyBorder="1"/>
    <xf numFmtId="41" fontId="4" fillId="0" borderId="10" xfId="7" applyNumberFormat="1" applyFont="1" applyFill="1" applyBorder="1"/>
    <xf numFmtId="42" fontId="4" fillId="0" borderId="2" xfId="16" applyNumberFormat="1" applyFont="1" applyFill="1" applyBorder="1" applyAlignment="1"/>
    <xf numFmtId="173" fontId="3" fillId="6" borderId="0" xfId="33" applyNumberFormat="1" applyFont="1" applyFill="1" applyBorder="1"/>
    <xf numFmtId="42" fontId="4" fillId="0" borderId="42" xfId="7" applyNumberFormat="1" applyFont="1" applyFill="1" applyBorder="1"/>
    <xf numFmtId="0" fontId="15" fillId="0" borderId="40" xfId="34" applyFont="1" applyFill="1" applyBorder="1"/>
    <xf numFmtId="0" fontId="16" fillId="0" borderId="8" xfId="34" applyFont="1" applyFill="1" applyBorder="1" applyAlignment="1">
      <alignment horizontal="center"/>
    </xf>
    <xf numFmtId="0" fontId="16" fillId="0" borderId="8" xfId="34" applyFont="1" applyFill="1" applyBorder="1" applyAlignment="1">
      <alignment horizontal="right"/>
    </xf>
    <xf numFmtId="0" fontId="2" fillId="0" borderId="8" xfId="34" applyFont="1" applyFill="1" applyBorder="1"/>
    <xf numFmtId="41" fontId="3" fillId="0" borderId="30" xfId="7" applyNumberFormat="1" applyFont="1" applyFill="1" applyBorder="1" applyAlignment="1"/>
    <xf numFmtId="0" fontId="14" fillId="5" borderId="16" xfId="34" applyFont="1" applyFill="1" applyBorder="1" applyAlignment="1">
      <alignment horizontal="center"/>
    </xf>
    <xf numFmtId="0" fontId="16" fillId="0" borderId="16" xfId="34" applyFont="1" applyFill="1" applyBorder="1"/>
    <xf numFmtId="0" fontId="16" fillId="0" borderId="8" xfId="34" applyFont="1" applyFill="1" applyBorder="1"/>
    <xf numFmtId="41" fontId="4" fillId="0" borderId="8" xfId="34" applyNumberFormat="1" applyFont="1" applyFill="1" applyBorder="1" applyAlignment="1">
      <alignment horizontal="left" indent="1"/>
    </xf>
    <xf numFmtId="41" fontId="16" fillId="0" borderId="8" xfId="34" applyNumberFormat="1" applyFont="1" applyFill="1" applyBorder="1" applyAlignment="1">
      <alignment vertical="top"/>
    </xf>
    <xf numFmtId="41" fontId="4" fillId="0" borderId="34" xfId="34" applyNumberFormat="1" applyFont="1" applyFill="1" applyBorder="1" applyAlignment="1">
      <alignment horizontal="left" indent="1"/>
    </xf>
    <xf numFmtId="41" fontId="4" fillId="0" borderId="17" xfId="34" applyNumberFormat="1" applyFont="1" applyFill="1" applyBorder="1" applyAlignment="1">
      <alignment horizontal="left"/>
    </xf>
    <xf numFmtId="41" fontId="3" fillId="0" borderId="41" xfId="34" applyNumberFormat="1" applyFont="1" applyFill="1" applyBorder="1" applyAlignment="1">
      <alignment horizontal="left" indent="1"/>
    </xf>
    <xf numFmtId="0" fontId="16" fillId="0" borderId="16" xfId="34" applyFont="1" applyFill="1" applyBorder="1" applyAlignment="1">
      <alignment horizontal="center" vertical="top" wrapText="1"/>
    </xf>
    <xf numFmtId="0" fontId="2" fillId="0" borderId="8" xfId="34" applyFont="1" applyFill="1" applyBorder="1" applyAlignment="1">
      <alignment vertical="top"/>
    </xf>
    <xf numFmtId="0" fontId="16" fillId="0" borderId="8" xfId="34" applyFont="1" applyFill="1" applyBorder="1" applyAlignment="1">
      <alignment vertical="top"/>
    </xf>
    <xf numFmtId="44" fontId="4" fillId="0" borderId="8" xfId="34" applyNumberFormat="1" applyFont="1" applyFill="1" applyBorder="1" applyAlignment="1">
      <alignment horizontal="left" indent="1"/>
    </xf>
    <xf numFmtId="44" fontId="16" fillId="0" borderId="8" xfId="34" applyNumberFormat="1" applyFont="1" applyFill="1" applyBorder="1"/>
    <xf numFmtId="42" fontId="4" fillId="0" borderId="8" xfId="34" applyNumberFormat="1" applyFont="1" applyFill="1" applyBorder="1" applyAlignment="1">
      <alignment horizontal="left" indent="1"/>
    </xf>
    <xf numFmtId="42" fontId="4" fillId="0" borderId="41" xfId="16" applyNumberFormat="1" applyFont="1" applyFill="1" applyBorder="1"/>
    <xf numFmtId="42" fontId="4" fillId="0" borderId="8" xfId="16" applyNumberFormat="1" applyFont="1" applyFill="1" applyBorder="1"/>
    <xf numFmtId="42" fontId="16" fillId="0" borderId="8" xfId="34" applyNumberFormat="1" applyFont="1" applyFill="1" applyBorder="1"/>
    <xf numFmtId="42" fontId="4" fillId="0" borderId="17" xfId="34" applyNumberFormat="1" applyFont="1" applyFill="1" applyBorder="1"/>
    <xf numFmtId="42" fontId="3" fillId="0" borderId="32" xfId="34" applyNumberFormat="1" applyFont="1" applyFill="1" applyBorder="1" applyAlignment="1">
      <alignment wrapText="1"/>
    </xf>
    <xf numFmtId="0" fontId="3" fillId="5" borderId="43" xfId="34" applyFont="1" applyFill="1" applyBorder="1" applyAlignment="1">
      <alignment horizontal="centerContinuous"/>
    </xf>
    <xf numFmtId="0" fontId="27" fillId="0" borderId="38" xfId="34" applyFont="1" applyFill="1" applyBorder="1" applyAlignment="1">
      <alignment horizontal="center"/>
    </xf>
    <xf numFmtId="0" fontId="17" fillId="0" borderId="38" xfId="34" applyFont="1" applyFill="1" applyBorder="1" applyAlignment="1">
      <alignment horizontal="right"/>
    </xf>
    <xf numFmtId="42" fontId="4" fillId="0" borderId="19" xfId="7" applyNumberFormat="1" applyFont="1" applyFill="1" applyBorder="1" applyAlignment="1"/>
    <xf numFmtId="42" fontId="4" fillId="0" borderId="17" xfId="33" applyNumberFormat="1" applyFont="1" applyFill="1" applyBorder="1" applyAlignment="1">
      <alignment wrapText="1"/>
    </xf>
    <xf numFmtId="42" fontId="4" fillId="0" borderId="17" xfId="16" applyNumberFormat="1" applyFont="1" applyFill="1" applyBorder="1" applyAlignment="1">
      <alignment wrapText="1"/>
    </xf>
    <xf numFmtId="42" fontId="4" fillId="0" borderId="42" xfId="33" applyNumberFormat="1" applyFont="1" applyFill="1" applyBorder="1"/>
    <xf numFmtId="42" fontId="4" fillId="0" borderId="29" xfId="7" applyNumberFormat="1" applyFont="1" applyFill="1" applyBorder="1"/>
    <xf numFmtId="42" fontId="4" fillId="0" borderId="44" xfId="7" applyNumberFormat="1" applyFont="1" applyFill="1" applyBorder="1"/>
    <xf numFmtId="42" fontId="3" fillId="0" borderId="33" xfId="7" applyNumberFormat="1" applyFont="1" applyFill="1" applyBorder="1"/>
    <xf numFmtId="41" fontId="4" fillId="0" borderId="42" xfId="7" applyNumberFormat="1" applyFont="1" applyFill="1" applyBorder="1" applyAlignment="1"/>
    <xf numFmtId="42" fontId="4" fillId="0" borderId="13" xfId="7" applyNumberFormat="1" applyFont="1" applyFill="1" applyBorder="1" applyAlignment="1"/>
    <xf numFmtId="0" fontId="16" fillId="0" borderId="16" xfId="34" applyFont="1" applyFill="1" applyBorder="1" applyAlignment="1">
      <alignment horizontal="center"/>
    </xf>
    <xf numFmtId="42" fontId="4" fillId="0" borderId="34" xfId="33" applyNumberFormat="1" applyFont="1" applyFill="1" applyBorder="1" applyAlignment="1">
      <alignment wrapText="1"/>
    </xf>
    <xf numFmtId="42" fontId="3" fillId="0" borderId="37" xfId="33" applyNumberFormat="1" applyFont="1" applyFill="1" applyBorder="1"/>
    <xf numFmtId="41" fontId="4" fillId="0" borderId="34" xfId="34" applyNumberFormat="1" applyFont="1" applyFill="1" applyBorder="1" applyAlignment="1">
      <alignment horizontal="left" wrapText="1"/>
    </xf>
    <xf numFmtId="42" fontId="3" fillId="0" borderId="39" xfId="33" applyNumberFormat="1" applyFont="1" applyFill="1" applyBorder="1" applyAlignment="1">
      <alignment wrapText="1"/>
    </xf>
    <xf numFmtId="0" fontId="4" fillId="0" borderId="8" xfId="33" applyFont="1" applyFill="1" applyBorder="1" applyAlignment="1">
      <alignment horizontal="right" wrapText="1"/>
    </xf>
    <xf numFmtId="41" fontId="4" fillId="0" borderId="11" xfId="7" applyNumberFormat="1" applyFont="1" applyFill="1" applyBorder="1" applyAlignment="1"/>
    <xf numFmtId="41" fontId="4" fillId="0" borderId="38" xfId="34" applyNumberFormat="1" applyFont="1" applyFill="1" applyBorder="1"/>
    <xf numFmtId="0" fontId="3" fillId="0" borderId="14" xfId="34" applyFont="1" applyFill="1" applyBorder="1" applyAlignment="1">
      <alignment horizontal="center"/>
    </xf>
    <xf numFmtId="0" fontId="3" fillId="0" borderId="15" xfId="34" applyFont="1" applyFill="1" applyBorder="1" applyAlignment="1">
      <alignment horizontal="center"/>
    </xf>
    <xf numFmtId="0" fontId="46" fillId="0" borderId="0" xfId="34" applyFont="1" applyFill="1" applyBorder="1"/>
    <xf numFmtId="0" fontId="47" fillId="0" borderId="0" xfId="34" applyFont="1" applyFill="1" applyBorder="1"/>
    <xf numFmtId="0" fontId="48" fillId="5" borderId="16" xfId="34" applyFont="1" applyFill="1" applyBorder="1" applyAlignment="1">
      <alignment horizontal="centerContinuous"/>
    </xf>
    <xf numFmtId="0" fontId="48" fillId="0" borderId="8" xfId="34" applyFont="1" applyFill="1" applyBorder="1" applyAlignment="1">
      <alignment horizontal="center"/>
    </xf>
    <xf numFmtId="166" fontId="48" fillId="0" borderId="30" xfId="7" applyNumberFormat="1" applyFont="1" applyFill="1" applyBorder="1" applyAlignment="1">
      <alignment horizontal="center" wrapText="1"/>
    </xf>
    <xf numFmtId="0" fontId="49" fillId="0" borderId="16" xfId="34" applyFont="1" applyFill="1" applyBorder="1"/>
    <xf numFmtId="0" fontId="49" fillId="0" borderId="8" xfId="34" applyFont="1" applyFill="1" applyBorder="1"/>
    <xf numFmtId="0" fontId="46" fillId="0" borderId="8" xfId="34" applyFont="1" applyFill="1" applyBorder="1"/>
    <xf numFmtId="41" fontId="50" fillId="0" borderId="8" xfId="34" applyNumberFormat="1" applyFont="1" applyFill="1" applyBorder="1"/>
    <xf numFmtId="41" fontId="50" fillId="0" borderId="8" xfId="7" applyNumberFormat="1" applyFont="1" applyFill="1" applyBorder="1" applyAlignment="1"/>
    <xf numFmtId="41" fontId="50" fillId="0" borderId="17" xfId="7" applyNumberFormat="1" applyFont="1" applyFill="1" applyBorder="1" applyAlignment="1"/>
    <xf numFmtId="41" fontId="50" fillId="0" borderId="17" xfId="34" applyNumberFormat="1" applyFont="1" applyFill="1" applyBorder="1"/>
    <xf numFmtId="41" fontId="48" fillId="0" borderId="41" xfId="7" applyNumberFormat="1" applyFont="1" applyFill="1" applyBorder="1" applyAlignment="1"/>
    <xf numFmtId="0" fontId="46" fillId="0" borderId="16" xfId="34" applyFont="1" applyFill="1" applyBorder="1"/>
    <xf numFmtId="178" fontId="50" fillId="0" borderId="8" xfId="39" applyNumberFormat="1" applyFont="1" applyFill="1" applyBorder="1" applyAlignment="1">
      <alignment horizontal="center"/>
    </xf>
    <xf numFmtId="178" fontId="50" fillId="0" borderId="8" xfId="39" applyNumberFormat="1" applyFont="1" applyFill="1" applyBorder="1"/>
    <xf numFmtId="44" fontId="50" fillId="0" borderId="8" xfId="16" applyNumberFormat="1" applyFont="1" applyFill="1" applyBorder="1" applyAlignment="1"/>
    <xf numFmtId="44" fontId="50" fillId="0" borderId="8" xfId="7" applyNumberFormat="1" applyFont="1" applyFill="1" applyBorder="1" applyAlignment="1"/>
    <xf numFmtId="44" fontId="50" fillId="0" borderId="8" xfId="34" applyNumberFormat="1" applyFont="1" applyFill="1" applyBorder="1"/>
    <xf numFmtId="175" fontId="46" fillId="0" borderId="8" xfId="16" applyNumberFormat="1" applyFont="1" applyFill="1" applyBorder="1"/>
    <xf numFmtId="42" fontId="50" fillId="0" borderId="8" xfId="16" applyNumberFormat="1" applyFont="1" applyFill="1" applyBorder="1" applyAlignment="1"/>
    <xf numFmtId="42" fontId="50" fillId="0" borderId="41" xfId="7" applyNumberFormat="1" applyFont="1" applyFill="1" applyBorder="1"/>
    <xf numFmtId="42" fontId="50" fillId="0" borderId="8" xfId="7" applyNumberFormat="1" applyFont="1" applyFill="1" applyBorder="1"/>
    <xf numFmtId="42" fontId="50" fillId="0" borderId="8" xfId="34" applyNumberFormat="1" applyFont="1" applyFill="1" applyBorder="1"/>
    <xf numFmtId="42" fontId="50" fillId="0" borderId="17" xfId="7" applyNumberFormat="1" applyFont="1" applyFill="1" applyBorder="1"/>
    <xf numFmtId="42" fontId="48" fillId="0" borderId="32" xfId="7" applyNumberFormat="1" applyFont="1" applyFill="1" applyBorder="1"/>
    <xf numFmtId="42" fontId="4" fillId="0" borderId="11" xfId="33" applyNumberFormat="1" applyFont="1" applyFill="1" applyBorder="1"/>
    <xf numFmtId="42" fontId="4" fillId="0" borderId="29" xfId="33" applyNumberFormat="1" applyFont="1" applyFill="1" applyBorder="1"/>
    <xf numFmtId="0" fontId="19" fillId="0" borderId="0" xfId="0" applyFont="1" applyBorder="1" applyAlignment="1">
      <alignment horizontal="left"/>
    </xf>
    <xf numFmtId="42" fontId="3" fillId="0" borderId="28" xfId="33" applyNumberFormat="1" applyFont="1" applyFill="1" applyBorder="1"/>
    <xf numFmtId="42" fontId="3" fillId="0" borderId="36" xfId="33" applyNumberFormat="1" applyFont="1" applyFill="1" applyBorder="1"/>
    <xf numFmtId="42" fontId="4" fillId="0" borderId="11" xfId="34" applyNumberFormat="1" applyFont="1" applyFill="1" applyBorder="1"/>
    <xf numFmtId="42" fontId="4" fillId="0" borderId="29" xfId="34" applyNumberFormat="1" applyFont="1" applyFill="1" applyBorder="1"/>
    <xf numFmtId="0" fontId="19" fillId="0" borderId="0" xfId="0" applyFont="1"/>
    <xf numFmtId="42" fontId="19" fillId="0" borderId="0" xfId="0" applyNumberFormat="1" applyFont="1" applyBorder="1"/>
    <xf numFmtId="42" fontId="19" fillId="0" borderId="0" xfId="16" applyNumberFormat="1" applyFont="1" applyBorder="1"/>
    <xf numFmtId="0" fontId="51" fillId="0" borderId="0" xfId="0" applyFont="1" applyAlignment="1">
      <alignment horizontal="left"/>
    </xf>
    <xf numFmtId="42" fontId="52" fillId="0" borderId="8" xfId="33" applyNumberFormat="1" applyFont="1" applyFill="1" applyBorder="1"/>
    <xf numFmtId="0" fontId="53" fillId="0" borderId="0" xfId="34" applyFont="1" applyFill="1" applyBorder="1"/>
    <xf numFmtId="0" fontId="52" fillId="0" borderId="0" xfId="33" applyFont="1" applyFill="1" applyBorder="1"/>
    <xf numFmtId="0" fontId="53" fillId="0" borderId="0" xfId="33" applyFont="1" applyFill="1" applyBorder="1"/>
    <xf numFmtId="0" fontId="53" fillId="0" borderId="8" xfId="34" applyFont="1" applyFill="1" applyBorder="1" applyAlignment="1">
      <alignment horizontal="center"/>
    </xf>
    <xf numFmtId="0" fontId="53" fillId="0" borderId="16" xfId="34" applyFont="1" applyFill="1" applyBorder="1" applyAlignment="1">
      <alignment horizontal="center"/>
    </xf>
    <xf numFmtId="166" fontId="53" fillId="0" borderId="30" xfId="7" applyNumberFormat="1" applyFont="1" applyFill="1" applyBorder="1" applyAlignment="1">
      <alignment horizontal="center" wrapText="1"/>
    </xf>
    <xf numFmtId="0" fontId="54" fillId="0" borderId="16" xfId="34" applyFont="1" applyFill="1" applyBorder="1" applyAlignment="1">
      <alignment horizontal="center"/>
    </xf>
    <xf numFmtId="0" fontId="54" fillId="0" borderId="8" xfId="34" applyFont="1" applyFill="1" applyBorder="1" applyAlignment="1">
      <alignment horizontal="right"/>
    </xf>
    <xf numFmtId="0" fontId="55" fillId="0" borderId="8" xfId="34" applyFont="1" applyFill="1" applyBorder="1"/>
    <xf numFmtId="41" fontId="52" fillId="0" borderId="8" xfId="7" applyNumberFormat="1" applyFont="1" applyFill="1" applyBorder="1" applyAlignment="1"/>
    <xf numFmtId="41" fontId="52" fillId="0" borderId="34" xfId="7" applyNumberFormat="1" applyFont="1" applyFill="1" applyBorder="1" applyAlignment="1"/>
    <xf numFmtId="41" fontId="52" fillId="0" borderId="17" xfId="7" applyNumberFormat="1" applyFont="1" applyFill="1" applyBorder="1" applyAlignment="1"/>
    <xf numFmtId="41" fontId="52" fillId="0" borderId="8" xfId="34" applyNumberFormat="1" applyFont="1" applyFill="1" applyBorder="1"/>
    <xf numFmtId="41" fontId="53" fillId="0" borderId="30" xfId="7" applyNumberFormat="1" applyFont="1" applyFill="1" applyBorder="1" applyAlignment="1"/>
    <xf numFmtId="166" fontId="52" fillId="0" borderId="8" xfId="7" applyNumberFormat="1" applyFont="1" applyFill="1" applyBorder="1" applyAlignment="1"/>
    <xf numFmtId="178" fontId="52" fillId="0" borderId="8" xfId="39" applyNumberFormat="1" applyFont="1" applyFill="1" applyBorder="1"/>
    <xf numFmtId="0" fontId="52" fillId="0" borderId="8" xfId="34" applyFont="1" applyFill="1" applyBorder="1"/>
    <xf numFmtId="44" fontId="52" fillId="0" borderId="8" xfId="16" applyNumberFormat="1" applyFont="1" applyFill="1" applyBorder="1"/>
    <xf numFmtId="44" fontId="52" fillId="0" borderId="8" xfId="16" applyNumberFormat="1" applyFont="1" applyFill="1" applyBorder="1" applyAlignment="1"/>
    <xf numFmtId="44" fontId="52" fillId="0" borderId="30" xfId="16" applyNumberFormat="1" applyFont="1" applyFill="1" applyBorder="1" applyAlignment="1"/>
    <xf numFmtId="7" fontId="52" fillId="0" borderId="16" xfId="16" applyNumberFormat="1" applyFont="1" applyFill="1" applyBorder="1" applyAlignment="1"/>
    <xf numFmtId="42" fontId="52" fillId="0" borderId="8" xfId="34" applyNumberFormat="1" applyFont="1" applyFill="1" applyBorder="1"/>
    <xf numFmtId="165" fontId="52" fillId="0" borderId="8" xfId="34" applyNumberFormat="1" applyFont="1" applyFill="1" applyBorder="1"/>
    <xf numFmtId="42" fontId="52" fillId="0" borderId="34" xfId="34" applyNumberFormat="1" applyFont="1" applyFill="1" applyBorder="1"/>
    <xf numFmtId="165" fontId="52" fillId="0" borderId="34" xfId="34" applyNumberFormat="1" applyFont="1" applyFill="1" applyBorder="1"/>
    <xf numFmtId="42" fontId="52" fillId="0" borderId="17" xfId="33" applyNumberFormat="1" applyFont="1" applyFill="1" applyBorder="1"/>
    <xf numFmtId="165" fontId="52" fillId="0" borderId="17" xfId="33" applyNumberFormat="1" applyFont="1" applyFill="1" applyBorder="1"/>
    <xf numFmtId="42" fontId="52" fillId="0" borderId="8" xfId="7" applyNumberFormat="1" applyFont="1" applyFill="1" applyBorder="1"/>
    <xf numFmtId="42" fontId="52" fillId="0" borderId="8" xfId="7" applyNumberFormat="1" applyFont="1" applyFill="1" applyBorder="1" applyAlignment="1">
      <alignment horizontal="center"/>
    </xf>
    <xf numFmtId="42" fontId="52" fillId="0" borderId="34" xfId="7" applyNumberFormat="1" applyFont="1" applyFill="1" applyBorder="1"/>
    <xf numFmtId="42" fontId="53" fillId="0" borderId="32" xfId="33" applyNumberFormat="1" applyFont="1" applyFill="1" applyBorder="1"/>
    <xf numFmtId="42" fontId="52" fillId="0" borderId="0" xfId="33" applyNumberFormat="1" applyFont="1" applyFill="1" applyBorder="1"/>
    <xf numFmtId="42" fontId="52" fillId="0" borderId="0" xfId="34" applyNumberFormat="1" applyFont="1" applyFill="1" applyBorder="1"/>
    <xf numFmtId="42" fontId="52" fillId="0" borderId="0" xfId="7" applyNumberFormat="1" applyFont="1" applyFill="1" applyBorder="1"/>
    <xf numFmtId="0" fontId="52" fillId="0" borderId="0" xfId="34" applyFont="1" applyFill="1" applyBorder="1"/>
    <xf numFmtId="9" fontId="52" fillId="0" borderId="0" xfId="39" applyFont="1" applyFill="1" applyBorder="1"/>
    <xf numFmtId="42" fontId="52" fillId="0" borderId="31" xfId="33" applyNumberFormat="1" applyFont="1" applyFill="1" applyBorder="1"/>
    <xf numFmtId="173" fontId="53" fillId="6" borderId="0" xfId="33" applyNumberFormat="1" applyFont="1" applyFill="1" applyBorder="1"/>
    <xf numFmtId="0" fontId="52" fillId="6" borderId="0" xfId="34" applyFont="1" applyFill="1" applyBorder="1"/>
    <xf numFmtId="5" fontId="52" fillId="0" borderId="0" xfId="34" applyNumberFormat="1" applyFont="1" applyFill="1" applyBorder="1"/>
    <xf numFmtId="0" fontId="56" fillId="0" borderId="0" xfId="34" applyFont="1" applyFill="1" applyBorder="1"/>
    <xf numFmtId="0" fontId="39" fillId="0" borderId="0" xfId="0" applyFont="1" applyAlignment="1">
      <alignment horizontal="left"/>
    </xf>
    <xf numFmtId="42" fontId="39" fillId="0" borderId="0" xfId="0" applyNumberFormat="1" applyFont="1"/>
    <xf numFmtId="42" fontId="19" fillId="0" borderId="0" xfId="0" applyNumberFormat="1" applyFont="1"/>
    <xf numFmtId="165" fontId="19" fillId="0" borderId="0" xfId="16" applyNumberFormat="1" applyFont="1"/>
    <xf numFmtId="0" fontId="40" fillId="0" borderId="0" xfId="0" applyFont="1" applyAlignment="1">
      <alignment horizontal="left" wrapText="1"/>
    </xf>
    <xf numFmtId="42" fontId="40" fillId="0" borderId="0" xfId="0" applyNumberFormat="1" applyFont="1" applyAlignment="1">
      <alignment horizontal="center" wrapText="1"/>
    </xf>
    <xf numFmtId="0" fontId="40" fillId="0" borderId="0" xfId="32" applyFont="1" applyAlignment="1">
      <alignment horizontal="center" wrapText="1"/>
    </xf>
    <xf numFmtId="0" fontId="19" fillId="0" borderId="0" xfId="0" applyFont="1" applyAlignment="1">
      <alignment horizontal="center" wrapText="1"/>
    </xf>
    <xf numFmtId="165" fontId="19" fillId="0" borderId="0" xfId="32" applyNumberFormat="1" applyFont="1"/>
    <xf numFmtId="0" fontId="19" fillId="0" borderId="45" xfId="0" applyFont="1" applyBorder="1" applyAlignment="1">
      <alignment horizontal="left"/>
    </xf>
    <xf numFmtId="42" fontId="19" fillId="0" borderId="45" xfId="0" applyNumberFormat="1" applyFont="1" applyBorder="1"/>
    <xf numFmtId="0" fontId="39" fillId="0" borderId="0" xfId="0" applyFont="1"/>
    <xf numFmtId="165" fontId="39" fillId="0" borderId="0" xfId="16" applyNumberFormat="1" applyFont="1"/>
    <xf numFmtId="0" fontId="19" fillId="0" borderId="0" xfId="0" applyFont="1" applyAlignment="1">
      <alignment horizontal="left"/>
    </xf>
    <xf numFmtId="0" fontId="41" fillId="0" borderId="0" xfId="0" applyFont="1" applyAlignment="1">
      <alignment horizontal="left"/>
    </xf>
    <xf numFmtId="42" fontId="57" fillId="0" borderId="0" xfId="34" applyNumberFormat="1" applyFont="1" applyFill="1" applyBorder="1"/>
    <xf numFmtId="44" fontId="58" fillId="0" borderId="0" xfId="34" applyNumberFormat="1" applyFont="1" applyFill="1" applyBorder="1"/>
    <xf numFmtId="41" fontId="58" fillId="0" borderId="0" xfId="34" applyNumberFormat="1" applyFont="1" applyFill="1" applyBorder="1"/>
    <xf numFmtId="41" fontId="4" fillId="0" borderId="30" xfId="34" applyNumberFormat="1" applyFont="1" applyFill="1" applyBorder="1" applyAlignment="1">
      <alignment horizontal="left" indent="1"/>
    </xf>
    <xf numFmtId="0" fontId="10" fillId="0" borderId="9" xfId="34" applyFont="1" applyFill="1" applyBorder="1"/>
    <xf numFmtId="0" fontId="10" fillId="0" borderId="15" xfId="34" applyFont="1" applyFill="1" applyBorder="1"/>
    <xf numFmtId="0" fontId="10" fillId="0" borderId="12" xfId="34" applyFont="1" applyFill="1" applyBorder="1"/>
    <xf numFmtId="0" fontId="10" fillId="0" borderId="10" xfId="34" applyFont="1" applyFill="1" applyBorder="1"/>
    <xf numFmtId="0" fontId="10" fillId="0" borderId="14" xfId="34" applyFont="1" applyFill="1" applyBorder="1"/>
    <xf numFmtId="0" fontId="10" fillId="0" borderId="13" xfId="34" applyFont="1" applyFill="1" applyBorder="1"/>
    <xf numFmtId="0" fontId="19" fillId="0" borderId="0" xfId="0" applyFont="1" applyAlignment="1">
      <alignment horizontal="center"/>
    </xf>
    <xf numFmtId="9" fontId="19" fillId="0" borderId="0" xfId="39" applyFont="1" applyAlignment="1">
      <alignment horizontal="center"/>
    </xf>
    <xf numFmtId="0" fontId="39" fillId="0" borderId="0" xfId="0" applyFont="1" applyAlignment="1">
      <alignment horizontal="center"/>
    </xf>
    <xf numFmtId="0" fontId="19" fillId="0" borderId="0" xfId="31" applyFont="1" applyBorder="1" applyAlignment="1">
      <alignment horizontal="left"/>
    </xf>
    <xf numFmtId="42" fontId="19" fillId="0" borderId="0" xfId="31" applyNumberFormat="1" applyFont="1" applyBorder="1"/>
    <xf numFmtId="44" fontId="4" fillId="7" borderId="14" xfId="16" applyNumberFormat="1" applyFont="1" applyFill="1" applyBorder="1"/>
    <xf numFmtId="44" fontId="4" fillId="7" borderId="10" xfId="16" applyNumberFormat="1" applyFont="1" applyFill="1" applyBorder="1"/>
    <xf numFmtId="44" fontId="4" fillId="7" borderId="13" xfId="16" applyNumberFormat="1" applyFont="1" applyFill="1" applyBorder="1"/>
    <xf numFmtId="44" fontId="4" fillId="7" borderId="14" xfId="16" applyNumberFormat="1" applyFont="1" applyFill="1" applyBorder="1" applyAlignment="1"/>
    <xf numFmtId="44" fontId="4" fillId="7" borderId="10" xfId="16" applyNumberFormat="1" applyFont="1" applyFill="1" applyBorder="1" applyAlignment="1"/>
    <xf numFmtId="44" fontId="4" fillId="7" borderId="13" xfId="16" applyNumberFormat="1" applyFont="1" applyFill="1" applyBorder="1" applyAlignment="1"/>
    <xf numFmtId="44" fontId="4" fillId="7" borderId="25" xfId="16" applyNumberFormat="1" applyFont="1" applyFill="1" applyBorder="1" applyAlignment="1"/>
    <xf numFmtId="44" fontId="4" fillId="7" borderId="23" xfId="16" applyNumberFormat="1" applyFont="1" applyFill="1" applyBorder="1" applyAlignment="1"/>
    <xf numFmtId="44" fontId="4" fillId="7" borderId="24" xfId="16" applyNumberFormat="1" applyFont="1" applyFill="1" applyBorder="1" applyAlignment="1"/>
    <xf numFmtId="41" fontId="4" fillId="7" borderId="14" xfId="34" applyNumberFormat="1" applyFont="1" applyFill="1" applyBorder="1"/>
    <xf numFmtId="41" fontId="4" fillId="7" borderId="10" xfId="34" applyNumberFormat="1" applyFont="1" applyFill="1" applyBorder="1"/>
    <xf numFmtId="41" fontId="4" fillId="7" borderId="13" xfId="34" applyNumberFormat="1" applyFont="1" applyFill="1" applyBorder="1"/>
    <xf numFmtId="41" fontId="4" fillId="7" borderId="10" xfId="7" applyNumberFormat="1" applyFont="1" applyFill="1" applyBorder="1" applyAlignment="1"/>
    <xf numFmtId="41" fontId="4" fillId="7" borderId="11" xfId="34" applyNumberFormat="1" applyFont="1" applyFill="1" applyBorder="1"/>
    <xf numFmtId="41" fontId="4" fillId="7" borderId="19" xfId="34" applyNumberFormat="1" applyFont="1" applyFill="1" applyBorder="1"/>
    <xf numFmtId="0" fontId="53" fillId="0" borderId="0" xfId="34" applyFont="1" applyFill="1" applyBorder="1" applyAlignment="1">
      <alignment horizontal="centerContinuous"/>
    </xf>
    <xf numFmtId="179" fontId="3" fillId="0" borderId="23" xfId="0" applyNumberFormat="1" applyFont="1" applyFill="1" applyBorder="1" applyAlignment="1">
      <alignment horizontal="center"/>
    </xf>
    <xf numFmtId="179" fontId="3" fillId="0" borderId="42" xfId="0" applyNumberFormat="1" applyFont="1" applyFill="1" applyBorder="1" applyAlignment="1">
      <alignment horizontal="center"/>
    </xf>
    <xf numFmtId="179" fontId="3" fillId="0" borderId="29" xfId="0" applyNumberFormat="1" applyFont="1" applyFill="1" applyBorder="1" applyAlignment="1">
      <alignment horizontal="center"/>
    </xf>
    <xf numFmtId="179" fontId="3" fillId="0" borderId="25" xfId="0" applyNumberFormat="1" applyFont="1" applyFill="1" applyBorder="1" applyAlignment="1">
      <alignment horizontal="center"/>
    </xf>
    <xf numFmtId="179" fontId="3" fillId="0" borderId="24" xfId="0" applyNumberFormat="1" applyFont="1" applyFill="1" applyBorder="1" applyAlignment="1">
      <alignment horizontal="center"/>
    </xf>
    <xf numFmtId="166" fontId="3" fillId="0" borderId="23" xfId="7" applyNumberFormat="1" applyFont="1" applyFill="1" applyBorder="1" applyAlignment="1">
      <alignment horizontal="center" wrapText="1"/>
    </xf>
    <xf numFmtId="42" fontId="59" fillId="0" borderId="0" xfId="31" applyNumberFormat="1" applyFont="1" applyFill="1" applyBorder="1"/>
    <xf numFmtId="42" fontId="59" fillId="0" borderId="0" xfId="16" applyNumberFormat="1" applyFont="1" applyFill="1" applyBorder="1"/>
    <xf numFmtId="165" fontId="59" fillId="0" borderId="0" xfId="32" applyNumberFormat="1" applyFont="1"/>
    <xf numFmtId="179" fontId="3" fillId="0" borderId="46" xfId="0" applyNumberFormat="1" applyFont="1" applyFill="1" applyBorder="1" applyAlignment="1">
      <alignment horizontal="center"/>
    </xf>
    <xf numFmtId="179" fontId="3" fillId="0" borderId="47" xfId="0" applyNumberFormat="1" applyFont="1" applyFill="1" applyBorder="1" applyAlignment="1">
      <alignment horizontal="center"/>
    </xf>
    <xf numFmtId="0" fontId="3" fillId="0" borderId="13" xfId="34" applyFont="1" applyFill="1" applyBorder="1" applyAlignment="1">
      <alignment horizontal="center"/>
    </xf>
    <xf numFmtId="41" fontId="4" fillId="7" borderId="38" xfId="34" applyNumberFormat="1" applyFont="1" applyFill="1" applyBorder="1"/>
    <xf numFmtId="41" fontId="4" fillId="7" borderId="14" xfId="7" applyNumberFormat="1" applyFont="1" applyFill="1" applyBorder="1" applyAlignment="1"/>
    <xf numFmtId="41" fontId="4" fillId="7" borderId="13" xfId="7" applyNumberFormat="1" applyFont="1" applyFill="1" applyBorder="1" applyAlignment="1"/>
    <xf numFmtId="41" fontId="4" fillId="7" borderId="29" xfId="34" applyNumberFormat="1" applyFont="1" applyFill="1" applyBorder="1"/>
    <xf numFmtId="41" fontId="4" fillId="7" borderId="21" xfId="34" applyNumberFormat="1" applyFont="1" applyFill="1" applyBorder="1"/>
    <xf numFmtId="41" fontId="4" fillId="7" borderId="20" xfId="34" applyNumberFormat="1" applyFont="1" applyFill="1" applyBorder="1"/>
    <xf numFmtId="166" fontId="4" fillId="0" borderId="24" xfId="7" applyNumberFormat="1" applyFont="1" applyFill="1" applyBorder="1" applyAlignment="1"/>
    <xf numFmtId="44" fontId="4" fillId="0" borderId="14" xfId="7" applyNumberFormat="1" applyFont="1" applyFill="1" applyBorder="1" applyAlignment="1"/>
    <xf numFmtId="44" fontId="4" fillId="0" borderId="10" xfId="7" applyNumberFormat="1" applyFont="1" applyFill="1" applyBorder="1" applyAlignment="1"/>
    <xf numFmtId="44" fontId="4" fillId="0" borderId="13" xfId="7" applyNumberFormat="1" applyFont="1" applyFill="1" applyBorder="1" applyAlignment="1"/>
    <xf numFmtId="44" fontId="4" fillId="0" borderId="14" xfId="34" applyNumberFormat="1" applyFont="1" applyFill="1" applyBorder="1"/>
    <xf numFmtId="44" fontId="4" fillId="0" borderId="10" xfId="34" applyNumberFormat="1" applyFont="1" applyFill="1" applyBorder="1"/>
    <xf numFmtId="44" fontId="4" fillId="0" borderId="13" xfId="34" applyNumberFormat="1" applyFont="1" applyFill="1" applyBorder="1"/>
    <xf numFmtId="42" fontId="4" fillId="0" borderId="22" xfId="7" applyNumberFormat="1" applyFont="1" applyFill="1" applyBorder="1"/>
    <xf numFmtId="42" fontId="4" fillId="0" borderId="2" xfId="7" applyNumberFormat="1" applyFont="1" applyFill="1" applyBorder="1"/>
    <xf numFmtId="42" fontId="4" fillId="0" borderId="35" xfId="7" applyNumberFormat="1" applyFont="1" applyFill="1" applyBorder="1"/>
    <xf numFmtId="44" fontId="4" fillId="0" borderId="38" xfId="16" applyNumberFormat="1" applyFont="1" applyFill="1" applyBorder="1"/>
    <xf numFmtId="44" fontId="4" fillId="0" borderId="38" xfId="16" applyNumberFormat="1" applyFont="1" applyFill="1" applyBorder="1" applyAlignment="1"/>
    <xf numFmtId="0" fontId="3" fillId="0" borderId="38" xfId="34" applyFont="1" applyFill="1" applyBorder="1" applyAlignment="1">
      <alignment horizontal="center"/>
    </xf>
    <xf numFmtId="0" fontId="18" fillId="0" borderId="43" xfId="34" applyFont="1" applyFill="1" applyBorder="1"/>
    <xf numFmtId="0" fontId="18" fillId="0" borderId="38" xfId="34" applyFont="1" applyFill="1" applyBorder="1"/>
    <xf numFmtId="0" fontId="12" fillId="0" borderId="38" xfId="34" applyFont="1" applyFill="1" applyBorder="1"/>
    <xf numFmtId="41" fontId="4" fillId="7" borderId="38" xfId="7" applyNumberFormat="1" applyFont="1" applyFill="1" applyBorder="1" applyAlignment="1"/>
    <xf numFmtId="41" fontId="4" fillId="7" borderId="49" xfId="34" applyNumberFormat="1" applyFont="1" applyFill="1" applyBorder="1"/>
    <xf numFmtId="41" fontId="3" fillId="0" borderId="26" xfId="7" applyNumberFormat="1" applyFont="1" applyFill="1" applyBorder="1" applyAlignment="1"/>
    <xf numFmtId="166" fontId="4" fillId="0" borderId="38" xfId="7" applyNumberFormat="1" applyFont="1" applyFill="1" applyBorder="1" applyAlignment="1"/>
    <xf numFmtId="0" fontId="10" fillId="0" borderId="43" xfId="34" applyFont="1" applyFill="1" applyBorder="1"/>
    <xf numFmtId="178" fontId="4" fillId="0" borderId="38" xfId="39" applyNumberFormat="1" applyFont="1" applyFill="1" applyBorder="1" applyAlignment="1">
      <alignment horizontal="center"/>
    </xf>
    <xf numFmtId="178" fontId="4" fillId="0" borderId="38" xfId="39" applyNumberFormat="1" applyFont="1" applyFill="1" applyBorder="1"/>
    <xf numFmtId="0" fontId="10" fillId="0" borderId="38" xfId="34" applyFont="1" applyFill="1" applyBorder="1"/>
    <xf numFmtId="44" fontId="4" fillId="0" borderId="38" xfId="7" applyNumberFormat="1" applyFont="1" applyFill="1" applyBorder="1" applyAlignment="1"/>
    <xf numFmtId="44" fontId="4" fillId="0" borderId="38" xfId="34" applyNumberFormat="1" applyFont="1" applyFill="1" applyBorder="1"/>
    <xf numFmtId="44" fontId="12" fillId="0" borderId="38" xfId="34" applyNumberFormat="1" applyFont="1" applyFill="1" applyBorder="1"/>
    <xf numFmtId="175" fontId="12" fillId="0" borderId="38" xfId="16" applyNumberFormat="1" applyFont="1" applyFill="1" applyBorder="1"/>
    <xf numFmtId="42" fontId="4" fillId="0" borderId="38" xfId="16" applyNumberFormat="1" applyFont="1" applyFill="1" applyBorder="1" applyAlignment="1"/>
    <xf numFmtId="42" fontId="4" fillId="0" borderId="26" xfId="7" applyNumberFormat="1" applyFont="1" applyFill="1" applyBorder="1"/>
    <xf numFmtId="42" fontId="4" fillId="0" borderId="38" xfId="7" applyNumberFormat="1" applyFont="1" applyFill="1" applyBorder="1"/>
    <xf numFmtId="42" fontId="4" fillId="0" borderId="38" xfId="34" applyNumberFormat="1" applyFont="1" applyFill="1" applyBorder="1"/>
    <xf numFmtId="41" fontId="4" fillId="0" borderId="49" xfId="34" applyNumberFormat="1" applyFont="1" applyFill="1" applyBorder="1"/>
    <xf numFmtId="0" fontId="3" fillId="0" borderId="38" xfId="34" applyFont="1" applyFill="1" applyBorder="1" applyAlignment="1">
      <alignment horizontal="centerContinuous"/>
    </xf>
    <xf numFmtId="179" fontId="34" fillId="0" borderId="38" xfId="0" applyNumberFormat="1" applyFont="1" applyFill="1" applyBorder="1" applyAlignment="1">
      <alignment horizontal="center"/>
    </xf>
    <xf numFmtId="41" fontId="3" fillId="0" borderId="38" xfId="7" applyNumberFormat="1" applyFont="1" applyFill="1" applyBorder="1" applyAlignment="1"/>
    <xf numFmtId="41" fontId="4" fillId="0" borderId="29" xfId="34" applyNumberFormat="1" applyFont="1" applyFill="1" applyBorder="1"/>
    <xf numFmtId="166" fontId="4" fillId="0" borderId="13" xfId="7" applyNumberFormat="1" applyFont="1" applyFill="1" applyBorder="1"/>
    <xf numFmtId="165" fontId="3" fillId="0" borderId="32" xfId="16" applyNumberFormat="1" applyFont="1" applyFill="1" applyBorder="1" applyAlignment="1"/>
    <xf numFmtId="0" fontId="3" fillId="0" borderId="9" xfId="34" applyFont="1" applyFill="1" applyBorder="1" applyAlignment="1">
      <alignment horizontal="center"/>
    </xf>
    <xf numFmtId="0" fontId="3" fillId="0" borderId="43" xfId="34" applyFont="1" applyFill="1" applyBorder="1" applyAlignment="1">
      <alignment horizontal="center"/>
    </xf>
    <xf numFmtId="0" fontId="16" fillId="0" borderId="43" xfId="34" applyFont="1" applyFill="1" applyBorder="1" applyAlignment="1">
      <alignment horizontal="center"/>
    </xf>
    <xf numFmtId="0" fontId="16" fillId="0" borderId="38" xfId="34" applyFont="1" applyFill="1" applyBorder="1" applyAlignment="1">
      <alignment horizontal="right"/>
    </xf>
    <xf numFmtId="0" fontId="2" fillId="0" borderId="38" xfId="34" applyFont="1" applyFill="1" applyBorder="1"/>
    <xf numFmtId="41" fontId="4" fillId="0" borderId="46" xfId="7" applyNumberFormat="1" applyFont="1" applyFill="1" applyBorder="1" applyAlignment="1"/>
    <xf numFmtId="41" fontId="4" fillId="0" borderId="49" xfId="7" applyNumberFormat="1" applyFont="1" applyFill="1" applyBorder="1" applyAlignment="1"/>
    <xf numFmtId="41" fontId="3" fillId="0" borderId="47" xfId="7" applyNumberFormat="1" applyFont="1" applyFill="1" applyBorder="1" applyAlignment="1"/>
    <xf numFmtId="0" fontId="4" fillId="0" borderId="38" xfId="34" applyFont="1" applyFill="1" applyBorder="1"/>
    <xf numFmtId="44" fontId="4" fillId="0" borderId="47" xfId="16" applyNumberFormat="1" applyFont="1" applyFill="1" applyBorder="1" applyAlignment="1"/>
    <xf numFmtId="7" fontId="4" fillId="0" borderId="43" xfId="16" applyNumberFormat="1" applyFont="1" applyFill="1" applyBorder="1" applyAlignment="1"/>
    <xf numFmtId="42" fontId="4" fillId="0" borderId="46" xfId="33" applyNumberFormat="1" applyFont="1" applyFill="1" applyBorder="1"/>
    <xf numFmtId="42" fontId="4" fillId="0" borderId="49" xfId="33" applyNumberFormat="1" applyFont="1" applyFill="1" applyBorder="1"/>
    <xf numFmtId="42" fontId="4" fillId="0" borderId="38" xfId="7" applyNumberFormat="1" applyFont="1" applyFill="1" applyBorder="1" applyAlignment="1"/>
    <xf numFmtId="42" fontId="4" fillId="0" borderId="46" xfId="7" applyNumberFormat="1" applyFont="1" applyFill="1" applyBorder="1"/>
    <xf numFmtId="42" fontId="4" fillId="0" borderId="38" xfId="33" applyNumberFormat="1" applyFont="1" applyFill="1" applyBorder="1"/>
    <xf numFmtId="42" fontId="3" fillId="0" borderId="50" xfId="33" applyNumberFormat="1" applyFont="1" applyFill="1" applyBorder="1"/>
    <xf numFmtId="0" fontId="16" fillId="0" borderId="38" xfId="34" applyFont="1" applyFill="1" applyBorder="1" applyAlignment="1">
      <alignment horizontal="center"/>
    </xf>
    <xf numFmtId="7" fontId="4" fillId="0" borderId="38" xfId="16" applyNumberFormat="1" applyFont="1" applyFill="1" applyBorder="1" applyAlignment="1"/>
    <xf numFmtId="42" fontId="4" fillId="0" borderId="38" xfId="7" applyNumberFormat="1" applyFont="1" applyFill="1" applyBorder="1" applyAlignment="1">
      <alignment horizontal="center"/>
    </xf>
    <xf numFmtId="42" fontId="3" fillId="0" borderId="38" xfId="33" applyNumberFormat="1" applyFont="1" applyFill="1" applyBorder="1"/>
    <xf numFmtId="0" fontId="3" fillId="0" borderId="12" xfId="34" applyFont="1" applyFill="1" applyBorder="1" applyAlignment="1">
      <alignment horizontal="center"/>
    </xf>
    <xf numFmtId="0" fontId="53" fillId="0" borderId="43" xfId="34" applyFont="1" applyFill="1" applyBorder="1" applyAlignment="1">
      <alignment horizontal="center"/>
    </xf>
    <xf numFmtId="0" fontId="53" fillId="0" borderId="9" xfId="34" applyFont="1" applyFill="1" applyBorder="1" applyAlignment="1">
      <alignment horizontal="center"/>
    </xf>
    <xf numFmtId="0" fontId="53" fillId="0" borderId="12" xfId="34" applyFont="1" applyFill="1" applyBorder="1" applyAlignment="1">
      <alignment horizontal="center"/>
    </xf>
    <xf numFmtId="179" fontId="53" fillId="0" borderId="47" xfId="0" applyNumberFormat="1" applyFont="1" applyFill="1" applyBorder="1" applyAlignment="1">
      <alignment horizontal="center"/>
    </xf>
    <xf numFmtId="179" fontId="53" fillId="0" borderId="23" xfId="0" applyNumberFormat="1" applyFont="1" applyFill="1" applyBorder="1" applyAlignment="1">
      <alignment horizontal="center"/>
    </xf>
    <xf numFmtId="179" fontId="53" fillId="0" borderId="24" xfId="0" applyNumberFormat="1" applyFont="1" applyFill="1" applyBorder="1" applyAlignment="1">
      <alignment horizontal="center"/>
    </xf>
    <xf numFmtId="0" fontId="53" fillId="0" borderId="13" xfId="34" applyFont="1" applyFill="1" applyBorder="1" applyAlignment="1">
      <alignment horizontal="center"/>
    </xf>
    <xf numFmtId="166" fontId="53" fillId="0" borderId="24" xfId="7" applyNumberFormat="1" applyFont="1" applyFill="1" applyBorder="1" applyAlignment="1">
      <alignment horizontal="center" wrapText="1"/>
    </xf>
    <xf numFmtId="0" fontId="53" fillId="0" borderId="38" xfId="34" applyFont="1" applyFill="1" applyBorder="1" applyAlignment="1">
      <alignment horizontal="center"/>
    </xf>
    <xf numFmtId="0" fontId="53" fillId="0" borderId="10" xfId="34" applyFont="1" applyFill="1" applyBorder="1" applyAlignment="1">
      <alignment horizontal="center"/>
    </xf>
    <xf numFmtId="41" fontId="1" fillId="0" borderId="13" xfId="7" applyNumberFormat="1" applyFont="1" applyFill="1" applyBorder="1"/>
    <xf numFmtId="41" fontId="1" fillId="0" borderId="20" xfId="7" applyNumberFormat="1" applyFont="1" applyFill="1" applyBorder="1" applyAlignment="1"/>
    <xf numFmtId="41" fontId="1" fillId="0" borderId="13" xfId="7" applyNumberFormat="1" applyFont="1" applyFill="1" applyBorder="1" applyAlignment="1"/>
    <xf numFmtId="41" fontId="1" fillId="0" borderId="13" xfId="34" applyNumberFormat="1" applyFont="1" applyFill="1" applyBorder="1"/>
    <xf numFmtId="41" fontId="1" fillId="0" borderId="20" xfId="34" applyNumberFormat="1" applyFont="1" applyFill="1" applyBorder="1"/>
    <xf numFmtId="44" fontId="1" fillId="0" borderId="13" xfId="16" applyNumberFormat="1" applyFont="1" applyFill="1" applyBorder="1"/>
    <xf numFmtId="44" fontId="1" fillId="0" borderId="13" xfId="16" applyNumberFormat="1" applyFont="1" applyFill="1" applyBorder="1" applyAlignment="1"/>
    <xf numFmtId="44" fontId="10" fillId="0" borderId="13" xfId="34" applyNumberFormat="1" applyFont="1" applyFill="1" applyBorder="1"/>
    <xf numFmtId="175" fontId="10" fillId="0" borderId="13" xfId="16" applyNumberFormat="1" applyFont="1" applyFill="1" applyBorder="1"/>
    <xf numFmtId="42" fontId="1" fillId="0" borderId="13" xfId="16" applyNumberFormat="1" applyFont="1" applyFill="1" applyBorder="1" applyAlignment="1"/>
    <xf numFmtId="42" fontId="1" fillId="0" borderId="35" xfId="16" applyNumberFormat="1" applyFont="1" applyFill="1" applyBorder="1" applyAlignment="1"/>
    <xf numFmtId="42" fontId="1" fillId="0" borderId="13" xfId="7" applyNumberFormat="1" applyFont="1" applyFill="1" applyBorder="1"/>
    <xf numFmtId="42" fontId="1" fillId="0" borderId="13" xfId="34" applyNumberFormat="1" applyFont="1" applyFill="1" applyBorder="1"/>
    <xf numFmtId="42" fontId="1" fillId="0" borderId="20" xfId="7" applyNumberFormat="1" applyFont="1" applyFill="1" applyBorder="1"/>
    <xf numFmtId="0" fontId="60" fillId="0" borderId="0" xfId="34" applyFont="1" applyFill="1" applyBorder="1"/>
    <xf numFmtId="0" fontId="53" fillId="5" borderId="12" xfId="34" applyFont="1" applyFill="1" applyBorder="1" applyAlignment="1">
      <alignment horizontal="centerContinuous"/>
    </xf>
    <xf numFmtId="0" fontId="61" fillId="0" borderId="13" xfId="34" applyFont="1" applyFill="1" applyBorder="1" applyAlignment="1">
      <alignment horizontal="center"/>
    </xf>
    <xf numFmtId="0" fontId="62" fillId="0" borderId="13" xfId="34" applyFont="1" applyFill="1" applyBorder="1" applyAlignment="1">
      <alignment horizontal="right"/>
    </xf>
    <xf numFmtId="0" fontId="63" fillId="0" borderId="12" xfId="34" applyFont="1" applyFill="1" applyBorder="1"/>
    <xf numFmtId="0" fontId="56" fillId="0" borderId="13" xfId="34" applyFont="1" applyFill="1" applyBorder="1"/>
    <xf numFmtId="41" fontId="52" fillId="0" borderId="13" xfId="7" applyNumberFormat="1" applyFont="1" applyFill="1" applyBorder="1" applyAlignment="1"/>
    <xf numFmtId="0" fontId="56" fillId="0" borderId="12" xfId="34" applyFont="1" applyFill="1" applyBorder="1"/>
    <xf numFmtId="178" fontId="52" fillId="0" borderId="13" xfId="39" applyNumberFormat="1" applyFont="1" applyFill="1" applyBorder="1" applyAlignment="1">
      <alignment horizontal="center"/>
    </xf>
    <xf numFmtId="178" fontId="52" fillId="0" borderId="13" xfId="39" applyNumberFormat="1" applyFont="1" applyFill="1" applyBorder="1"/>
    <xf numFmtId="3" fontId="52" fillId="0" borderId="0" xfId="7" applyNumberFormat="1" applyFont="1" applyFill="1" applyBorder="1"/>
    <xf numFmtId="5" fontId="56" fillId="0" borderId="0" xfId="34" applyNumberFormat="1" applyFont="1" applyFill="1" applyBorder="1"/>
    <xf numFmtId="0" fontId="65" fillId="0" borderId="0" xfId="34" applyFont="1" applyFill="1" applyBorder="1"/>
    <xf numFmtId="0" fontId="66" fillId="0" borderId="0" xfId="34" applyFont="1" applyFill="1" applyBorder="1"/>
    <xf numFmtId="0" fontId="67" fillId="5" borderId="16" xfId="34" applyFont="1" applyFill="1" applyBorder="1" applyAlignment="1">
      <alignment horizontal="centerContinuous"/>
    </xf>
    <xf numFmtId="0" fontId="67" fillId="0" borderId="8" xfId="34" applyFont="1" applyFill="1" applyBorder="1" applyAlignment="1">
      <alignment horizontal="center"/>
    </xf>
    <xf numFmtId="166" fontId="67" fillId="0" borderId="30" xfId="7" applyNumberFormat="1" applyFont="1" applyFill="1" applyBorder="1" applyAlignment="1">
      <alignment horizontal="center" wrapText="1"/>
    </xf>
    <xf numFmtId="0" fontId="68" fillId="0" borderId="8" xfId="34" applyFont="1" applyFill="1" applyBorder="1" applyAlignment="1">
      <alignment horizontal="center"/>
    </xf>
    <xf numFmtId="0" fontId="69" fillId="0" borderId="0" xfId="34" applyFont="1" applyFill="1" applyBorder="1" applyAlignment="1">
      <alignment horizontal="center"/>
    </xf>
    <xf numFmtId="0" fontId="69" fillId="0" borderId="8" xfId="34" applyFont="1" applyFill="1" applyBorder="1" applyAlignment="1">
      <alignment horizontal="right"/>
    </xf>
    <xf numFmtId="0" fontId="69" fillId="0" borderId="0" xfId="34" applyFont="1" applyFill="1" applyBorder="1" applyAlignment="1">
      <alignment horizontal="right"/>
    </xf>
    <xf numFmtId="0" fontId="70" fillId="0" borderId="16" xfId="34" applyFont="1" applyFill="1" applyBorder="1"/>
    <xf numFmtId="0" fontId="70" fillId="0" borderId="8" xfId="34" applyFont="1" applyFill="1" applyBorder="1"/>
    <xf numFmtId="0" fontId="65" fillId="0" borderId="8" xfId="34" applyFont="1" applyFill="1" applyBorder="1"/>
    <xf numFmtId="41" fontId="71" fillId="0" borderId="8" xfId="34" applyNumberFormat="1" applyFont="1" applyFill="1" applyBorder="1"/>
    <xf numFmtId="41" fontId="71" fillId="0" borderId="8" xfId="7" applyNumberFormat="1" applyFont="1" applyFill="1" applyBorder="1" applyAlignment="1"/>
    <xf numFmtId="41" fontId="71" fillId="0" borderId="17" xfId="7" applyNumberFormat="1" applyFont="1" applyFill="1" applyBorder="1" applyAlignment="1"/>
    <xf numFmtId="41" fontId="71" fillId="0" borderId="17" xfId="34" applyNumberFormat="1" applyFont="1" applyFill="1" applyBorder="1"/>
    <xf numFmtId="41" fontId="67" fillId="0" borderId="41" xfId="7" applyNumberFormat="1" applyFont="1" applyFill="1" applyBorder="1" applyAlignment="1"/>
    <xf numFmtId="0" fontId="65" fillId="0" borderId="16" xfId="34" applyFont="1" applyFill="1" applyBorder="1"/>
    <xf numFmtId="178" fontId="71" fillId="0" borderId="8" xfId="39" applyNumberFormat="1" applyFont="1" applyFill="1" applyBorder="1" applyAlignment="1">
      <alignment horizontal="center"/>
    </xf>
    <xf numFmtId="178" fontId="71" fillId="0" borderId="8" xfId="39" applyNumberFormat="1" applyFont="1" applyFill="1" applyBorder="1"/>
    <xf numFmtId="44" fontId="71" fillId="0" borderId="8" xfId="16" applyNumberFormat="1" applyFont="1" applyFill="1" applyBorder="1" applyAlignment="1"/>
    <xf numFmtId="44" fontId="71" fillId="0" borderId="8" xfId="7" applyNumberFormat="1" applyFont="1" applyFill="1" applyBorder="1" applyAlignment="1"/>
    <xf numFmtId="44" fontId="71" fillId="0" borderId="8" xfId="34" applyNumberFormat="1" applyFont="1" applyFill="1" applyBorder="1"/>
    <xf numFmtId="175" fontId="65" fillId="0" borderId="8" xfId="16" applyNumberFormat="1" applyFont="1" applyFill="1" applyBorder="1"/>
    <xf numFmtId="42" fontId="71" fillId="0" borderId="8" xfId="16" applyNumberFormat="1" applyFont="1" applyFill="1" applyBorder="1" applyAlignment="1"/>
    <xf numFmtId="42" fontId="71" fillId="0" borderId="41" xfId="7" applyNumberFormat="1" applyFont="1" applyFill="1" applyBorder="1"/>
    <xf numFmtId="42" fontId="71" fillId="0" borderId="8" xfId="7" applyNumberFormat="1" applyFont="1" applyFill="1" applyBorder="1"/>
    <xf numFmtId="42" fontId="71" fillId="0" borderId="8" xfId="34" applyNumberFormat="1" applyFont="1" applyFill="1" applyBorder="1"/>
    <xf numFmtId="42" fontId="71" fillId="0" borderId="17" xfId="7" applyNumberFormat="1" applyFont="1" applyFill="1" applyBorder="1"/>
    <xf numFmtId="42" fontId="67" fillId="0" borderId="32" xfId="7" applyNumberFormat="1" applyFont="1" applyFill="1" applyBorder="1"/>
    <xf numFmtId="166" fontId="71" fillId="0" borderId="0" xfId="7" applyNumberFormat="1" applyFont="1" applyFill="1" applyBorder="1"/>
    <xf numFmtId="3" fontId="71" fillId="0" borderId="0" xfId="7" applyNumberFormat="1" applyFont="1" applyFill="1" applyBorder="1"/>
    <xf numFmtId="42" fontId="65" fillId="0" borderId="0" xfId="34" applyNumberFormat="1" applyFont="1" applyFill="1" applyBorder="1"/>
    <xf numFmtId="5" fontId="65" fillId="0" borderId="0" xfId="34" applyNumberFormat="1" applyFont="1" applyFill="1" applyBorder="1"/>
    <xf numFmtId="0" fontId="10" fillId="0" borderId="0" xfId="34" applyFont="1" applyFill="1" applyBorder="1"/>
    <xf numFmtId="166" fontId="3" fillId="0" borderId="30" xfId="7" applyNumberFormat="1" applyFont="1" applyFill="1" applyBorder="1" applyAlignment="1">
      <alignment horizontal="center" wrapText="1"/>
    </xf>
    <xf numFmtId="0" fontId="27" fillId="0" borderId="8" xfId="34" applyFont="1" applyFill="1" applyBorder="1" applyAlignment="1">
      <alignment horizontal="center"/>
    </xf>
    <xf numFmtId="0" fontId="17" fillId="0" borderId="8" xfId="34" applyFont="1" applyFill="1" applyBorder="1" applyAlignment="1">
      <alignment horizontal="right"/>
    </xf>
    <xf numFmtId="0" fontId="18" fillId="0" borderId="16" xfId="34" applyFont="1" applyFill="1" applyBorder="1"/>
    <xf numFmtId="0" fontId="18" fillId="0" borderId="6" xfId="34" applyFont="1" applyFill="1" applyBorder="1"/>
    <xf numFmtId="0" fontId="10" fillId="0" borderId="6" xfId="34" applyFont="1" applyFill="1" applyBorder="1"/>
    <xf numFmtId="41" fontId="1" fillId="0" borderId="6" xfId="34" applyNumberFormat="1" applyFont="1" applyFill="1" applyBorder="1"/>
    <xf numFmtId="41" fontId="1" fillId="0" borderId="8" xfId="34" applyNumberFormat="1" applyFont="1" applyFill="1" applyBorder="1"/>
    <xf numFmtId="41" fontId="1" fillId="0" borderId="34" xfId="34" applyNumberFormat="1" applyFont="1" applyFill="1" applyBorder="1"/>
    <xf numFmtId="41" fontId="1" fillId="0" borderId="6" xfId="7" applyNumberFormat="1" applyFont="1" applyFill="1" applyBorder="1" applyAlignment="1"/>
    <xf numFmtId="41" fontId="1" fillId="0" borderId="17" xfId="34" applyNumberFormat="1" applyFont="1" applyFill="1" applyBorder="1"/>
    <xf numFmtId="41" fontId="3" fillId="0" borderId="41" xfId="34" applyNumberFormat="1" applyFont="1" applyFill="1" applyBorder="1"/>
    <xf numFmtId="41" fontId="1" fillId="0" borderId="32" xfId="7" applyNumberFormat="1" applyFont="1" applyFill="1" applyBorder="1" applyAlignment="1"/>
    <xf numFmtId="178" fontId="1" fillId="0" borderId="6" xfId="39" applyNumberFormat="1" applyFont="1" applyFill="1" applyBorder="1" applyAlignment="1">
      <alignment horizontal="center"/>
    </xf>
    <xf numFmtId="178" fontId="1" fillId="0" borderId="6" xfId="39" applyNumberFormat="1" applyFont="1" applyFill="1" applyBorder="1"/>
    <xf numFmtId="44" fontId="1" fillId="0" borderId="14" xfId="16" applyNumberFormat="1" applyFont="1" applyFill="1" applyBorder="1"/>
    <xf numFmtId="44" fontId="1" fillId="0" borderId="14" xfId="16" applyNumberFormat="1" applyFont="1" applyFill="1" applyBorder="1" applyAlignment="1"/>
    <xf numFmtId="44" fontId="1" fillId="0" borderId="6" xfId="16" applyNumberFormat="1" applyFont="1" applyFill="1" applyBorder="1" applyAlignment="1"/>
    <xf numFmtId="44" fontId="1" fillId="0" borderId="6" xfId="16" applyNumberFormat="1" applyFont="1" applyFill="1" applyBorder="1"/>
    <xf numFmtId="44" fontId="10" fillId="0" borderId="8" xfId="34" applyNumberFormat="1" applyFont="1" applyFill="1" applyBorder="1"/>
    <xf numFmtId="175" fontId="10" fillId="0" borderId="6" xfId="16" applyNumberFormat="1" applyFont="1" applyFill="1" applyBorder="1"/>
    <xf numFmtId="165" fontId="1" fillId="0" borderId="6" xfId="16" applyNumberFormat="1" applyFont="1" applyFill="1" applyBorder="1"/>
    <xf numFmtId="165" fontId="1" fillId="0" borderId="41" xfId="16" applyNumberFormat="1" applyFont="1" applyFill="1" applyBorder="1"/>
    <xf numFmtId="42" fontId="1" fillId="0" borderId="6" xfId="7" applyNumberFormat="1" applyFont="1" applyFill="1" applyBorder="1"/>
    <xf numFmtId="42" fontId="1" fillId="0" borderId="6" xfId="34" applyNumberFormat="1" applyFont="1" applyFill="1" applyBorder="1"/>
    <xf numFmtId="42" fontId="1" fillId="0" borderId="17" xfId="34" applyNumberFormat="1" applyFont="1" applyFill="1" applyBorder="1"/>
    <xf numFmtId="42" fontId="1" fillId="0" borderId="34" xfId="34" applyNumberFormat="1" applyFont="1" applyFill="1" applyBorder="1"/>
    <xf numFmtId="165" fontId="3" fillId="0" borderId="32" xfId="16" applyNumberFormat="1" applyFont="1" applyFill="1" applyBorder="1"/>
    <xf numFmtId="3" fontId="1" fillId="0" borderId="0" xfId="7" applyNumberFormat="1" applyFont="1" applyFill="1" applyBorder="1"/>
    <xf numFmtId="42" fontId="10" fillId="0" borderId="0" xfId="34" applyNumberFormat="1" applyFont="1" applyFill="1" applyBorder="1"/>
    <xf numFmtId="5" fontId="10" fillId="0" borderId="0" xfId="34" applyNumberFormat="1" applyFont="1" applyFill="1" applyBorder="1"/>
    <xf numFmtId="0" fontId="3" fillId="0" borderId="16" xfId="34" applyFont="1" applyFill="1" applyBorder="1" applyAlignment="1">
      <alignment horizontal="center"/>
    </xf>
    <xf numFmtId="41" fontId="1" fillId="0" borderId="8" xfId="7" applyNumberFormat="1" applyFont="1" applyFill="1" applyBorder="1" applyAlignment="1"/>
    <xf numFmtId="41" fontId="1" fillId="0" borderId="34" xfId="7" applyNumberFormat="1" applyFont="1" applyFill="1" applyBorder="1" applyAlignment="1"/>
    <xf numFmtId="41" fontId="1" fillId="0" borderId="17" xfId="7" applyNumberFormat="1" applyFont="1" applyFill="1" applyBorder="1" applyAlignment="1"/>
    <xf numFmtId="166" fontId="1" fillId="0" borderId="14" xfId="7" applyNumberFormat="1" applyFont="1" applyFill="1" applyBorder="1" applyAlignment="1"/>
    <xf numFmtId="166" fontId="1" fillId="0" borderId="8" xfId="7" applyNumberFormat="1" applyFont="1" applyFill="1" applyBorder="1" applyAlignment="1"/>
    <xf numFmtId="178" fontId="1" fillId="0" borderId="8" xfId="39" applyNumberFormat="1" applyFont="1" applyFill="1" applyBorder="1"/>
    <xf numFmtId="43" fontId="1" fillId="0" borderId="8" xfId="34" applyNumberFormat="1" applyFont="1" applyFill="1" applyBorder="1"/>
    <xf numFmtId="44" fontId="1" fillId="0" borderId="8" xfId="16" applyFont="1" applyFill="1" applyBorder="1"/>
    <xf numFmtId="44" fontId="1" fillId="0" borderId="30" xfId="16" applyFont="1" applyFill="1" applyBorder="1"/>
    <xf numFmtId="44" fontId="1" fillId="0" borderId="8" xfId="16" applyFont="1" applyFill="1" applyBorder="1" applyAlignment="1"/>
    <xf numFmtId="44" fontId="1" fillId="0" borderId="30" xfId="16" applyFont="1" applyFill="1" applyBorder="1" applyAlignment="1"/>
    <xf numFmtId="7" fontId="1" fillId="0" borderId="8" xfId="16" applyNumberFormat="1" applyFont="1" applyFill="1" applyBorder="1" applyAlignment="1"/>
    <xf numFmtId="0" fontId="1" fillId="0" borderId="8" xfId="34" applyFont="1" applyFill="1" applyBorder="1"/>
    <xf numFmtId="165" fontId="1" fillId="0" borderId="8" xfId="16" applyNumberFormat="1" applyFont="1" applyFill="1" applyBorder="1" applyAlignment="1"/>
    <xf numFmtId="165" fontId="1" fillId="0" borderId="34" xfId="16" applyNumberFormat="1" applyFont="1" applyFill="1" applyBorder="1" applyAlignment="1"/>
    <xf numFmtId="165" fontId="1" fillId="0" borderId="17" xfId="16" applyNumberFormat="1" applyFont="1" applyFill="1" applyBorder="1" applyAlignment="1"/>
    <xf numFmtId="42" fontId="1" fillId="0" borderId="14" xfId="7" applyNumberFormat="1" applyFont="1" applyFill="1" applyBorder="1"/>
    <xf numFmtId="165" fontId="1" fillId="0" borderId="8" xfId="16" applyNumberFormat="1" applyFont="1" applyFill="1" applyBorder="1"/>
    <xf numFmtId="165" fontId="1" fillId="0" borderId="8" xfId="16" applyNumberFormat="1" applyFont="1" applyFill="1" applyBorder="1" applyAlignment="1">
      <alignment horizontal="center"/>
    </xf>
    <xf numFmtId="165" fontId="1" fillId="0" borderId="34" xfId="16" applyNumberFormat="1" applyFont="1" applyFill="1" applyBorder="1"/>
    <xf numFmtId="42" fontId="1" fillId="0" borderId="0" xfId="33" applyNumberFormat="1" applyFont="1" applyFill="1" applyBorder="1"/>
    <xf numFmtId="42" fontId="1" fillId="0" borderId="0" xfId="34" applyNumberFormat="1" applyFont="1" applyFill="1" applyBorder="1"/>
    <xf numFmtId="42" fontId="1" fillId="0" borderId="0" xfId="7" applyNumberFormat="1" applyFont="1" applyFill="1" applyBorder="1"/>
    <xf numFmtId="0" fontId="1" fillId="0" borderId="0" xfId="34" applyFont="1" applyFill="1" applyBorder="1"/>
    <xf numFmtId="0" fontId="1" fillId="6" borderId="0" xfId="34" applyFont="1" applyFill="1" applyBorder="1"/>
    <xf numFmtId="5" fontId="1" fillId="0" borderId="0" xfId="34" applyNumberFormat="1" applyFont="1" applyFill="1" applyBorder="1"/>
    <xf numFmtId="9" fontId="1" fillId="0" borderId="0" xfId="39" applyFont="1" applyFill="1" applyBorder="1"/>
    <xf numFmtId="0" fontId="45" fillId="0" borderId="0" xfId="0" applyFont="1" applyAlignment="1">
      <alignment vertical="center" wrapText="1"/>
    </xf>
    <xf numFmtId="0" fontId="14" fillId="0" borderId="8" xfId="34" applyFont="1" applyFill="1" applyBorder="1" applyAlignment="1">
      <alignment horizontal="center" wrapText="1"/>
    </xf>
    <xf numFmtId="0" fontId="56" fillId="0" borderId="6" xfId="34" applyFont="1" applyFill="1" applyBorder="1" applyAlignment="1">
      <alignment horizontal="center"/>
    </xf>
    <xf numFmtId="0" fontId="56" fillId="0" borderId="0" xfId="34" applyFont="1" applyFill="1" applyBorder="1" applyAlignment="1">
      <alignment horizontal="center"/>
    </xf>
    <xf numFmtId="0" fontId="56" fillId="0" borderId="5" xfId="34" applyFont="1" applyFill="1" applyBorder="1" applyAlignment="1">
      <alignment horizontal="center"/>
    </xf>
    <xf numFmtId="0" fontId="3" fillId="0" borderId="48" xfId="34" applyFont="1" applyFill="1" applyBorder="1" applyAlignment="1">
      <alignment horizontal="center" wrapText="1"/>
    </xf>
    <xf numFmtId="0" fontId="4" fillId="0" borderId="48" xfId="0" applyFont="1" applyBorder="1" applyAlignment="1">
      <alignment horizontal="center" wrapText="1"/>
    </xf>
  </cellXfs>
  <cellStyles count="51">
    <cellStyle name="Actual" xfId="1"/>
    <cellStyle name="Actual$" xfId="2"/>
    <cellStyle name="Block Head" xfId="3"/>
    <cellStyle name="Cfooter" xfId="4"/>
    <cellStyle name="Col Head" xfId="5"/>
    <cellStyle name="column head" xfId="6"/>
    <cellStyle name="Comma" xfId="7" builtinId="3"/>
    <cellStyle name="Comma 2" xfId="8"/>
    <cellStyle name="Comma 2 2" xfId="9"/>
    <cellStyle name="Comma 3" xfId="10"/>
    <cellStyle name="Comma0" xfId="11"/>
    <cellStyle name="Comma0 - Style4" xfId="12"/>
    <cellStyle name="Comma1 - Style1" xfId="13"/>
    <cellStyle name="Curren - Style2" xfId="14"/>
    <cellStyle name="Curren - Style5" xfId="15"/>
    <cellStyle name="Currency" xfId="16" builtinId="4"/>
    <cellStyle name="Currency 2" xfId="17"/>
    <cellStyle name="Currency 2 2" xfId="18"/>
    <cellStyle name="Currency 3" xfId="19"/>
    <cellStyle name="DateHeading" xfId="20"/>
    <cellStyle name="Dollar[0]" xfId="21"/>
    <cellStyle name="Dollar[2]" xfId="22"/>
    <cellStyle name="DoubleUnderline" xfId="23"/>
    <cellStyle name="exhibit" xfId="24"/>
    <cellStyle name="footer" xfId="25"/>
    <cellStyle name="Long Month" xfId="26"/>
    <cellStyle name="main title" xfId="27"/>
    <cellStyle name="main title 2" xfId="28"/>
    <cellStyle name="MoYr" xfId="29"/>
    <cellStyle name="Normal" xfId="0" builtinId="0"/>
    <cellStyle name="Normal - Style2" xfId="30"/>
    <cellStyle name="Normal 2" xfId="31"/>
    <cellStyle name="Normal 2 2" xfId="32"/>
    <cellStyle name="Normal_BN 1 tables for Oregon" xfId="33"/>
    <cellStyle name="Normal_BN Table 2 -Oregon Revised Dec 17v5" xfId="34"/>
    <cellStyle name="Number,0" xfId="35"/>
    <cellStyle name="Number,2" xfId="36"/>
    <cellStyle name="Page Title" xfId="37"/>
    <cellStyle name="Percen - Style3" xfId="38"/>
    <cellStyle name="Percent" xfId="39" builtinId="5"/>
    <cellStyle name="Percent 2" xfId="40"/>
    <cellStyle name="Percent 2 2" xfId="41"/>
    <cellStyle name="Percent 3" xfId="42"/>
    <cellStyle name="Rfooter" xfId="43"/>
    <cellStyle name="Short Century" xfId="44"/>
    <cellStyle name="Short Month" xfId="45"/>
    <cellStyle name="ShortDate2K" xfId="46"/>
    <cellStyle name="subhead one" xfId="47"/>
    <cellStyle name="subhead two" xfId="48"/>
    <cellStyle name="subheading one" xfId="49"/>
    <cellStyle name="subheading two" xfId="50"/>
  </cellStyles>
  <dxfs count="2">
    <dxf>
      <font>
        <condense val="0"/>
        <extend val="0"/>
        <color indexed="12"/>
      </font>
    </dxf>
    <dxf>
      <font>
        <condense val="0"/>
        <extend val="0"/>
        <color indexed="12"/>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sviolett\Local%20Settings\Temp\Macintosh%20HDrcm\Apr00%20Rebal\OSMOv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03BudPrep\GovRec\PCAPs\0103PCapv10%20-%20GRB.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sviolett\Local%20Settings\Temp\Macintosh%20HDData%20File(Becky)\E-Board\April02\FHIAP%20Expans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103OSMO\Nov01%20Rebal\OHP0Nov01-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ash"/>
      <sheetName val="Tips"/>
      <sheetName val="Schematic"/>
      <sheetName val="ChangeLog"/>
      <sheetName val="Eligibles"/>
      <sheetName val="CapitationRates"/>
      <sheetName val="Capitated"/>
      <sheetName val="FFS"/>
      <sheetName val="Adjustments"/>
      <sheetName val="PerCapita"/>
      <sheetName val="Summary"/>
      <sheetName val="Crosswalk"/>
      <sheetName val="Histori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BottomLineAllocation"/>
      <sheetName val="BottomLineAdj"/>
      <sheetName val="AllEligiblesRollup"/>
      <sheetName val="FfsRolllup"/>
      <sheetName val="FfsDetail"/>
      <sheetName val="MgdCareRollup"/>
      <sheetName val="MgdCareDetail"/>
      <sheetName val="Enrollees"/>
      <sheetName val="LineAdjust"/>
      <sheetName val="PlmAlloc"/>
      <sheetName val="AbadOaaAlloc"/>
      <sheetName val="DO NOT USE - INVALI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HIAP 30-70"/>
      <sheetName val="FHIAP Caseload Phase-In"/>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Schematic"/>
      <sheetName val="ChangeLog"/>
      <sheetName val="Eligibles"/>
      <sheetName val="CapitationRates"/>
      <sheetName val="Capitated"/>
      <sheetName val="FFS"/>
      <sheetName val="Leverages"/>
      <sheetName val="Adjustments"/>
      <sheetName val="Management Actions"/>
      <sheetName val="PerCapita"/>
      <sheetName val="Summary"/>
      <sheetName val="62Screen Reconciliation"/>
      <sheetName val="QUARTERLY Projections-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G25"/>
  <sheetViews>
    <sheetView tabSelected="1" topLeftCell="B1" zoomScaleNormal="100" zoomScaleSheetLayoutView="100" zoomScalePageLayoutView="80" workbookViewId="0">
      <selection activeCell="B1" sqref="B1"/>
    </sheetView>
  </sheetViews>
  <sheetFormatPr defaultColWidth="8.77734375" defaultRowHeight="14.25" x14ac:dyDescent="0.2"/>
  <cols>
    <col min="1" max="1" width="0" style="279" hidden="1" customWidth="1"/>
    <col min="2" max="2" width="27.5546875" style="338" customWidth="1"/>
    <col min="3" max="3" width="19.6640625" style="327" customWidth="1"/>
    <col min="4" max="4" width="19.109375" style="327" customWidth="1"/>
    <col min="5" max="5" width="19.109375" style="327" bestFit="1" customWidth="1"/>
    <col min="6" max="6" width="16.44140625" style="328" customWidth="1"/>
    <col min="7" max="7" width="12.6640625" style="350" customWidth="1"/>
    <col min="8" max="8" width="14.5546875" style="279" bestFit="1" customWidth="1"/>
    <col min="9" max="9" width="11.6640625" style="279" bestFit="1" customWidth="1"/>
    <col min="10" max="16384" width="8.77734375" style="279"/>
  </cols>
  <sheetData>
    <row r="1" spans="2:7" ht="15" x14ac:dyDescent="0.25">
      <c r="B1" s="325" t="s">
        <v>3</v>
      </c>
      <c r="C1" s="326"/>
      <c r="D1" s="326"/>
    </row>
    <row r="2" spans="2:7" ht="15" x14ac:dyDescent="0.25">
      <c r="B2" s="325" t="s">
        <v>3</v>
      </c>
      <c r="C2" s="326"/>
      <c r="D2" s="326"/>
    </row>
    <row r="4" spans="2:7" s="332" customFormat="1" ht="42.75" x14ac:dyDescent="0.2">
      <c r="B4" s="329" t="s">
        <v>0</v>
      </c>
      <c r="C4" s="330" t="s">
        <v>1</v>
      </c>
      <c r="D4" s="330" t="s">
        <v>35</v>
      </c>
      <c r="E4" s="330" t="s">
        <v>101</v>
      </c>
      <c r="F4" s="331" t="s">
        <v>2</v>
      </c>
      <c r="G4" s="331" t="s">
        <v>100</v>
      </c>
    </row>
    <row r="5" spans="2:7" ht="15" customHeight="1" x14ac:dyDescent="0.2">
      <c r="B5" s="353" t="s">
        <v>74</v>
      </c>
      <c r="C5" s="354">
        <v>5489605374</v>
      </c>
      <c r="D5" s="354">
        <v>2982043928</v>
      </c>
      <c r="E5" s="354">
        <v>2507561446</v>
      </c>
      <c r="F5" s="333">
        <v>2507561446</v>
      </c>
      <c r="G5" s="351">
        <v>1</v>
      </c>
    </row>
    <row r="6" spans="2:7" x14ac:dyDescent="0.2">
      <c r="B6" s="353" t="s">
        <v>82</v>
      </c>
      <c r="C6" s="354">
        <v>6169664586</v>
      </c>
      <c r="D6" s="354">
        <v>4090706807</v>
      </c>
      <c r="E6" s="354">
        <v>2078957779</v>
      </c>
      <c r="F6" s="333">
        <v>2078957779</v>
      </c>
      <c r="G6" s="351">
        <v>1</v>
      </c>
    </row>
    <row r="7" spans="2:7" x14ac:dyDescent="0.2">
      <c r="B7" s="353" t="s">
        <v>84</v>
      </c>
      <c r="C7" s="354">
        <v>10258848642</v>
      </c>
      <c r="D7" s="354">
        <v>5997012305</v>
      </c>
      <c r="E7" s="354">
        <v>4261836337</v>
      </c>
      <c r="F7" s="333">
        <v>4261836337</v>
      </c>
      <c r="G7" s="351">
        <v>1</v>
      </c>
    </row>
    <row r="8" spans="2:7" ht="13.9" customHeight="1" x14ac:dyDescent="0.2">
      <c r="B8" s="353" t="s">
        <v>86</v>
      </c>
      <c r="C8" s="354">
        <v>10930012132</v>
      </c>
      <c r="D8" s="354">
        <v>6250754714</v>
      </c>
      <c r="E8" s="354">
        <v>4679257418</v>
      </c>
      <c r="F8" s="333">
        <v>4679257418</v>
      </c>
      <c r="G8" s="351">
        <v>1</v>
      </c>
    </row>
    <row r="9" spans="2:7" ht="13.9" customHeight="1" x14ac:dyDescent="0.2">
      <c r="B9" s="353" t="s">
        <v>103</v>
      </c>
      <c r="C9" s="354">
        <v>10945320688</v>
      </c>
      <c r="D9" s="354">
        <v>6056018992</v>
      </c>
      <c r="E9" s="354">
        <v>4889301696</v>
      </c>
      <c r="F9" s="333">
        <v>1222325424</v>
      </c>
      <c r="G9" s="351">
        <v>0.25</v>
      </c>
    </row>
    <row r="10" spans="2:7" ht="13.9" customHeight="1" x14ac:dyDescent="0.2">
      <c r="B10" s="282" t="s">
        <v>111</v>
      </c>
      <c r="C10" s="377">
        <v>2723876993</v>
      </c>
      <c r="D10" s="377">
        <v>1389069527</v>
      </c>
      <c r="E10" s="378">
        <v>1334807466</v>
      </c>
      <c r="F10" s="379">
        <v>333701866.5</v>
      </c>
      <c r="G10" s="351"/>
    </row>
    <row r="11" spans="2:7" ht="13.9" customHeight="1" x14ac:dyDescent="0.2">
      <c r="B11" s="282" t="s">
        <v>112</v>
      </c>
      <c r="C11" s="377">
        <v>2706266203</v>
      </c>
      <c r="D11" s="377">
        <v>1414049313</v>
      </c>
      <c r="E11" s="378">
        <v>1292216890</v>
      </c>
      <c r="F11" s="379">
        <v>323054222.5</v>
      </c>
      <c r="G11" s="351"/>
    </row>
    <row r="12" spans="2:7" ht="13.9" customHeight="1" x14ac:dyDescent="0.2">
      <c r="B12" s="282" t="s">
        <v>113</v>
      </c>
      <c r="C12" s="377">
        <v>2693860475</v>
      </c>
      <c r="D12" s="377">
        <v>1485391616</v>
      </c>
      <c r="E12" s="378">
        <v>1208468859</v>
      </c>
      <c r="F12" s="379">
        <v>302117214.75</v>
      </c>
      <c r="G12" s="351"/>
    </row>
    <row r="13" spans="2:7" ht="13.9" customHeight="1" x14ac:dyDescent="0.2">
      <c r="B13" s="282" t="s">
        <v>114</v>
      </c>
      <c r="C13" s="377">
        <v>2681655639</v>
      </c>
      <c r="D13" s="377">
        <v>1870011953</v>
      </c>
      <c r="E13" s="378">
        <v>811643686</v>
      </c>
      <c r="F13" s="379">
        <v>202910921.5</v>
      </c>
      <c r="G13" s="351"/>
    </row>
    <row r="14" spans="2:7" ht="15" customHeight="1" x14ac:dyDescent="0.2">
      <c r="B14" s="274" t="s">
        <v>106</v>
      </c>
      <c r="C14" s="280">
        <v>10799597207</v>
      </c>
      <c r="D14" s="280">
        <v>6158522409</v>
      </c>
      <c r="E14" s="281">
        <v>4641074798</v>
      </c>
      <c r="F14" s="333">
        <v>1160268699.5</v>
      </c>
      <c r="G14" s="351">
        <v>0.25</v>
      </c>
    </row>
    <row r="15" spans="2:7" x14ac:dyDescent="0.2">
      <c r="B15" s="274" t="s">
        <v>89</v>
      </c>
      <c r="C15" s="280">
        <v>11106305853</v>
      </c>
      <c r="D15" s="280">
        <v>6286892629</v>
      </c>
      <c r="E15" s="281">
        <v>4819413224</v>
      </c>
      <c r="F15" s="333">
        <v>1204853306</v>
      </c>
      <c r="G15" s="351">
        <v>0.25</v>
      </c>
    </row>
    <row r="16" spans="2:7" x14ac:dyDescent="0.2">
      <c r="B16" s="274" t="s">
        <v>90</v>
      </c>
      <c r="C16" s="280">
        <v>11556273325</v>
      </c>
      <c r="D16" s="280">
        <v>6438758805</v>
      </c>
      <c r="E16" s="281">
        <v>5117514520</v>
      </c>
      <c r="F16" s="333">
        <v>1279378630</v>
      </c>
      <c r="G16" s="351">
        <v>0.25</v>
      </c>
    </row>
    <row r="17" spans="2:7" x14ac:dyDescent="0.2">
      <c r="B17" s="274" t="s">
        <v>91</v>
      </c>
      <c r="C17" s="280">
        <v>12024485932</v>
      </c>
      <c r="D17" s="280">
        <v>6657676605</v>
      </c>
      <c r="E17" s="281">
        <v>5366809327</v>
      </c>
      <c r="F17" s="333">
        <v>1341702331.75</v>
      </c>
      <c r="G17" s="351">
        <v>0.25</v>
      </c>
    </row>
    <row r="18" spans="2:7" ht="15" thickBot="1" x14ac:dyDescent="0.25">
      <c r="B18" s="274" t="s">
        <v>92</v>
      </c>
      <c r="C18" s="280">
        <v>12511825990</v>
      </c>
      <c r="D18" s="280">
        <v>6884037610</v>
      </c>
      <c r="E18" s="281">
        <v>5627788380</v>
      </c>
      <c r="F18" s="333">
        <v>1406947095</v>
      </c>
      <c r="G18" s="351">
        <v>0.25</v>
      </c>
    </row>
    <row r="19" spans="2:7" ht="15" thickTop="1" x14ac:dyDescent="0.2">
      <c r="B19" s="334" t="s">
        <v>34</v>
      </c>
      <c r="C19" s="335">
        <v>101791939729</v>
      </c>
      <c r="D19" s="335">
        <v>57802424804</v>
      </c>
      <c r="E19" s="335">
        <v>43989514925</v>
      </c>
      <c r="F19" s="335">
        <v>22304872691.5</v>
      </c>
    </row>
    <row r="20" spans="2:7" s="336" customFormat="1" ht="15" x14ac:dyDescent="0.25">
      <c r="B20" s="325"/>
      <c r="C20" s="326"/>
      <c r="D20" s="326"/>
      <c r="E20" s="326"/>
      <c r="F20" s="337"/>
      <c r="G20" s="352"/>
    </row>
    <row r="21" spans="2:7" ht="45.75" customHeight="1" x14ac:dyDescent="0.2">
      <c r="B21" s="580" t="s">
        <v>102</v>
      </c>
      <c r="C21" s="580"/>
      <c r="D21" s="580"/>
      <c r="E21" s="580"/>
      <c r="F21" s="580"/>
      <c r="G21" s="580"/>
    </row>
    <row r="23" spans="2:7" x14ac:dyDescent="0.2">
      <c r="B23" s="339" t="s">
        <v>115</v>
      </c>
    </row>
    <row r="25" spans="2:7" x14ac:dyDescent="0.2">
      <c r="E25" s="327" t="s">
        <v>3</v>
      </c>
    </row>
  </sheetData>
  <mergeCells count="1">
    <mergeCell ref="B21:G21"/>
  </mergeCells>
  <phoneticPr fontId="0" type="noConversion"/>
  <pageMargins left="0.54" right="0.37" top="1.1000000000000001" bottom="0.55000000000000004" header="0.66" footer="0.21"/>
  <pageSetup scale="83" orientation="landscape" horizontalDpi="300" verticalDpi="300" r:id="rId1"/>
  <headerFooter alignWithMargins="0">
    <oddHeader xml:space="preserve">&amp;CExhibit 2.1
Federal Fiscal Year 2018
3rd Quarter Actuals Report
OHP Section 1115 Demonstration
Summary in Total Funds
</oddHeader>
    <oddFooter>&amp;L&amp;10Print Date:&amp;D &amp;T&amp;C&amp;10Page &amp;P of &amp;N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00B050"/>
  </sheetPr>
  <dimension ref="B1:Y224"/>
  <sheetViews>
    <sheetView topLeftCell="B1" zoomScaleNormal="100" zoomScaleSheetLayoutView="50" zoomScalePageLayoutView="70" workbookViewId="0">
      <selection activeCell="B1" sqref="A1:XFD1048576"/>
    </sheetView>
  </sheetViews>
  <sheetFormatPr defaultColWidth="11.44140625" defaultRowHeight="12.75" outlineLevelRow="1" x14ac:dyDescent="0.2"/>
  <cols>
    <col min="1" max="1" width="0" style="1" hidden="1" customWidth="1"/>
    <col min="2" max="2" width="39.44140625" style="1" customWidth="1"/>
    <col min="3" max="3" width="15" style="1" customWidth="1"/>
    <col min="4" max="14" width="13.5546875" style="1" customWidth="1"/>
    <col min="15" max="15" width="1.88671875" style="1" customWidth="1"/>
    <col min="16" max="18" width="15.109375" style="1" customWidth="1"/>
    <col min="19" max="19" width="15.109375" style="324" customWidth="1"/>
    <col min="20" max="20" width="17.109375" style="520" customWidth="1"/>
    <col min="21" max="21" width="16.109375" style="486" bestFit="1" customWidth="1"/>
    <col min="22" max="24" width="15.6640625" style="486" customWidth="1"/>
    <col min="25" max="25" width="15.6640625" style="1" hidden="1" customWidth="1"/>
    <col min="26" max="16384" width="11.44140625" style="1"/>
  </cols>
  <sheetData>
    <row r="1" spans="2:25" ht="15" customHeight="1" thickBot="1" x14ac:dyDescent="0.25">
      <c r="B1" s="5"/>
      <c r="Y1" s="246"/>
    </row>
    <row r="2" spans="2:25" s="9" customFormat="1" ht="21" hidden="1" customHeight="1" thickBot="1" x14ac:dyDescent="0.25">
      <c r="B2" s="7" t="s">
        <v>3</v>
      </c>
      <c r="I2" s="200"/>
      <c r="S2" s="474"/>
      <c r="U2" s="487"/>
      <c r="V2" s="487"/>
      <c r="W2" s="487"/>
      <c r="X2" s="487"/>
      <c r="Y2" s="247"/>
    </row>
    <row r="3" spans="2:25" s="9" customFormat="1" ht="18" x14ac:dyDescent="0.25">
      <c r="B3" s="205" t="s">
        <v>23</v>
      </c>
      <c r="C3" s="78"/>
      <c r="D3" s="23"/>
      <c r="E3" s="36"/>
      <c r="F3" s="224"/>
      <c r="G3" s="23"/>
      <c r="H3" s="36"/>
      <c r="I3" s="224"/>
      <c r="J3" s="23"/>
      <c r="K3" s="36"/>
      <c r="L3" s="224"/>
      <c r="M3" s="23"/>
      <c r="N3" s="36"/>
      <c r="O3" s="422"/>
      <c r="P3" s="23"/>
      <c r="Q3" s="23"/>
      <c r="R3" s="23"/>
      <c r="S3" s="475"/>
      <c r="T3" s="78"/>
      <c r="U3" s="488"/>
      <c r="V3" s="488"/>
      <c r="W3" s="488"/>
      <c r="X3" s="488"/>
      <c r="Y3" s="248"/>
    </row>
    <row r="4" spans="2:25" s="9" customFormat="1" ht="18.600000000000001" customHeight="1" x14ac:dyDescent="0.25">
      <c r="B4" s="581" t="s">
        <v>29</v>
      </c>
      <c r="C4" s="244" t="s">
        <v>21</v>
      </c>
      <c r="D4" s="24" t="s">
        <v>21</v>
      </c>
      <c r="E4" s="382" t="s">
        <v>21</v>
      </c>
      <c r="F4" s="401" t="s">
        <v>21</v>
      </c>
      <c r="G4" s="24" t="s">
        <v>21</v>
      </c>
      <c r="H4" s="382" t="s">
        <v>21</v>
      </c>
      <c r="I4" s="401" t="s">
        <v>21</v>
      </c>
      <c r="J4" s="24" t="s">
        <v>21</v>
      </c>
      <c r="K4" s="382" t="s">
        <v>21</v>
      </c>
      <c r="L4" s="458" t="s">
        <v>26</v>
      </c>
      <c r="M4" s="459" t="s">
        <v>26</v>
      </c>
      <c r="N4" s="456" t="s">
        <v>26</v>
      </c>
      <c r="O4" s="401"/>
      <c r="P4" s="24" t="s">
        <v>21</v>
      </c>
      <c r="Q4" s="24" t="s">
        <v>21</v>
      </c>
      <c r="R4" s="24" t="s">
        <v>26</v>
      </c>
      <c r="S4" s="456" t="s">
        <v>26</v>
      </c>
      <c r="T4" s="77" t="s">
        <v>110</v>
      </c>
      <c r="U4" s="489" t="s">
        <v>26</v>
      </c>
      <c r="V4" s="489" t="s">
        <v>26</v>
      </c>
      <c r="W4" s="489" t="s">
        <v>26</v>
      </c>
      <c r="X4" s="489" t="s">
        <v>26</v>
      </c>
      <c r="Y4" s="249"/>
    </row>
    <row r="5" spans="2:25" s="11" customFormat="1" ht="15.75" x14ac:dyDescent="0.25">
      <c r="B5" s="581"/>
      <c r="C5" s="244" t="s">
        <v>104</v>
      </c>
      <c r="D5" s="24" t="s">
        <v>104</v>
      </c>
      <c r="E5" s="382" t="s">
        <v>104</v>
      </c>
      <c r="F5" s="401" t="s">
        <v>104</v>
      </c>
      <c r="G5" s="24" t="s">
        <v>104</v>
      </c>
      <c r="H5" s="382" t="s">
        <v>104</v>
      </c>
      <c r="I5" s="401" t="s">
        <v>104</v>
      </c>
      <c r="J5" s="24" t="s">
        <v>104</v>
      </c>
      <c r="K5" s="382" t="s">
        <v>104</v>
      </c>
      <c r="L5" s="458" t="s">
        <v>104</v>
      </c>
      <c r="M5" s="459" t="s">
        <v>104</v>
      </c>
      <c r="N5" s="456" t="s">
        <v>104</v>
      </c>
      <c r="O5" s="401"/>
      <c r="P5" s="24" t="s">
        <v>104</v>
      </c>
      <c r="Q5" s="24" t="s">
        <v>104</v>
      </c>
      <c r="R5" s="24" t="s">
        <v>104</v>
      </c>
      <c r="S5" s="456" t="s">
        <v>104</v>
      </c>
      <c r="T5" s="77" t="s">
        <v>104</v>
      </c>
      <c r="U5" s="489" t="s">
        <v>93</v>
      </c>
      <c r="V5" s="489" t="s">
        <v>95</v>
      </c>
      <c r="W5" s="489" t="s">
        <v>96</v>
      </c>
      <c r="X5" s="489" t="s">
        <v>98</v>
      </c>
      <c r="Y5" s="249"/>
    </row>
    <row r="6" spans="2:25" s="11" customFormat="1" ht="32.25" thickBot="1" x14ac:dyDescent="0.3">
      <c r="B6" s="77"/>
      <c r="C6" s="372">
        <v>42917</v>
      </c>
      <c r="D6" s="25">
        <v>42948</v>
      </c>
      <c r="E6" s="373">
        <v>42979</v>
      </c>
      <c r="F6" s="380">
        <v>43013</v>
      </c>
      <c r="G6" s="25">
        <v>43041</v>
      </c>
      <c r="H6" s="373">
        <v>43070</v>
      </c>
      <c r="I6" s="380">
        <v>43101</v>
      </c>
      <c r="J6" s="25">
        <v>43132</v>
      </c>
      <c r="K6" s="373">
        <v>43160</v>
      </c>
      <c r="L6" s="453">
        <v>43191</v>
      </c>
      <c r="M6" s="454">
        <v>43221</v>
      </c>
      <c r="N6" s="455">
        <v>43252</v>
      </c>
      <c r="O6" s="423"/>
      <c r="P6" s="376" t="s">
        <v>59</v>
      </c>
      <c r="Q6" s="376" t="s">
        <v>60</v>
      </c>
      <c r="R6" s="376" t="s">
        <v>61</v>
      </c>
      <c r="S6" s="457" t="s">
        <v>62</v>
      </c>
      <c r="T6" s="521" t="s">
        <v>83</v>
      </c>
      <c r="U6" s="490" t="s">
        <v>94</v>
      </c>
      <c r="V6" s="490" t="s">
        <v>105</v>
      </c>
      <c r="W6" s="490" t="s">
        <v>97</v>
      </c>
      <c r="X6" s="490" t="s">
        <v>99</v>
      </c>
      <c r="Y6" s="250"/>
    </row>
    <row r="7" spans="2:25" s="3" customFormat="1" ht="16.5" hidden="1" thickBot="1" x14ac:dyDescent="0.3">
      <c r="B7" s="201"/>
      <c r="C7" s="79" t="s">
        <v>31</v>
      </c>
      <c r="D7" s="26"/>
      <c r="E7" s="37"/>
      <c r="F7" s="225"/>
      <c r="G7" s="26"/>
      <c r="H7" s="37"/>
      <c r="I7" s="225"/>
      <c r="J7" s="26"/>
      <c r="K7" s="37"/>
      <c r="L7" s="225"/>
      <c r="M7" s="26"/>
      <c r="N7" s="37"/>
      <c r="O7" s="225"/>
      <c r="P7" s="26"/>
      <c r="Q7" s="26"/>
      <c r="R7" s="26"/>
      <c r="S7" s="476"/>
      <c r="T7" s="522"/>
      <c r="U7" s="491" t="s">
        <v>32</v>
      </c>
      <c r="V7" s="492"/>
      <c r="W7" s="492"/>
      <c r="X7" s="492"/>
    </row>
    <row r="8" spans="2:25" s="12" customFormat="1" ht="16.5" hidden="1" thickBot="1" x14ac:dyDescent="0.3">
      <c r="B8" s="202"/>
      <c r="C8" s="80"/>
      <c r="D8" s="27"/>
      <c r="E8" s="38"/>
      <c r="F8" s="226"/>
      <c r="G8" s="27"/>
      <c r="H8" s="38"/>
      <c r="I8" s="226"/>
      <c r="J8" s="27"/>
      <c r="K8" s="38"/>
      <c r="L8" s="226"/>
      <c r="M8" s="27"/>
      <c r="N8" s="38"/>
      <c r="O8" s="226"/>
      <c r="P8" s="27"/>
      <c r="Q8" s="27"/>
      <c r="R8" s="27"/>
      <c r="S8" s="477"/>
      <c r="T8" s="523"/>
      <c r="U8" s="493"/>
      <c r="V8" s="494"/>
      <c r="W8" s="494"/>
      <c r="X8" s="494"/>
    </row>
    <row r="9" spans="2:25" s="13" customFormat="1" ht="15.75" x14ac:dyDescent="0.25">
      <c r="B9" s="206" t="s">
        <v>4</v>
      </c>
      <c r="C9" s="81"/>
      <c r="D9" s="28"/>
      <c r="E9" s="39"/>
      <c r="F9" s="402"/>
      <c r="G9" s="28"/>
      <c r="H9" s="39"/>
      <c r="I9" s="402"/>
      <c r="J9" s="28"/>
      <c r="K9" s="39"/>
      <c r="L9" s="402"/>
      <c r="M9" s="28"/>
      <c r="N9" s="39"/>
      <c r="O9" s="403"/>
      <c r="P9" s="28"/>
      <c r="Q9" s="28"/>
      <c r="R9" s="28"/>
      <c r="S9" s="478"/>
      <c r="T9" s="524"/>
      <c r="U9" s="495"/>
      <c r="V9" s="495"/>
      <c r="W9" s="495"/>
      <c r="X9" s="495"/>
      <c r="Y9" s="251"/>
    </row>
    <row r="10" spans="2:25" s="13" customFormat="1" ht="15" x14ac:dyDescent="0.2">
      <c r="B10" s="203"/>
      <c r="C10" s="82"/>
      <c r="D10" s="29"/>
      <c r="E10" s="40"/>
      <c r="F10" s="403"/>
      <c r="G10" s="29"/>
      <c r="H10" s="40"/>
      <c r="I10" s="403"/>
      <c r="J10" s="29"/>
      <c r="K10" s="40"/>
      <c r="L10" s="403"/>
      <c r="M10" s="29"/>
      <c r="N10" s="40"/>
      <c r="O10" s="403"/>
      <c r="P10" s="29"/>
      <c r="Q10" s="29"/>
      <c r="R10" s="29"/>
      <c r="S10" s="40"/>
      <c r="T10" s="525"/>
      <c r="U10" s="496"/>
      <c r="V10" s="496"/>
      <c r="W10" s="496"/>
      <c r="X10" s="496"/>
      <c r="Y10" s="252"/>
    </row>
    <row r="11" spans="2:25" ht="15.75" x14ac:dyDescent="0.25">
      <c r="B11" s="207" t="s">
        <v>5</v>
      </c>
      <c r="C11" s="83"/>
      <c r="D11" s="30"/>
      <c r="E11" s="41"/>
      <c r="F11" s="404"/>
      <c r="G11" s="30"/>
      <c r="H11" s="41"/>
      <c r="I11" s="404"/>
      <c r="J11" s="30"/>
      <c r="K11" s="41"/>
      <c r="L11" s="404"/>
      <c r="M11" s="30"/>
      <c r="N11" s="41"/>
      <c r="O11" s="404"/>
      <c r="P11" s="30"/>
      <c r="Q11" s="30"/>
      <c r="R11" s="30"/>
      <c r="S11" s="349"/>
      <c r="T11" s="526"/>
      <c r="U11" s="497"/>
      <c r="V11" s="497"/>
      <c r="W11" s="497"/>
      <c r="X11" s="497"/>
      <c r="Y11" s="253"/>
    </row>
    <row r="12" spans="2:25" s="91" customFormat="1" ht="15" x14ac:dyDescent="0.2">
      <c r="B12" s="208" t="s">
        <v>87</v>
      </c>
      <c r="C12" s="90">
        <v>75253</v>
      </c>
      <c r="D12" s="89">
        <v>74343</v>
      </c>
      <c r="E12" s="184">
        <v>73195</v>
      </c>
      <c r="F12" s="243">
        <v>72727</v>
      </c>
      <c r="G12" s="89">
        <v>72523</v>
      </c>
      <c r="H12" s="184">
        <v>72084</v>
      </c>
      <c r="I12" s="243">
        <v>71090</v>
      </c>
      <c r="J12" s="89">
        <v>70801</v>
      </c>
      <c r="K12" s="184">
        <v>71433</v>
      </c>
      <c r="L12" s="243">
        <v>72563</v>
      </c>
      <c r="M12" s="89">
        <v>72368</v>
      </c>
      <c r="N12" s="184">
        <v>72258</v>
      </c>
      <c r="O12" s="243"/>
      <c r="P12" s="196">
        <v>222791</v>
      </c>
      <c r="Q12" s="196">
        <v>217334</v>
      </c>
      <c r="R12" s="196">
        <v>213324</v>
      </c>
      <c r="S12" s="460">
        <v>217189</v>
      </c>
      <c r="T12" s="527">
        <v>870638</v>
      </c>
      <c r="U12" s="498">
        <v>859995</v>
      </c>
      <c r="V12" s="498">
        <v>859995</v>
      </c>
      <c r="W12" s="498">
        <v>859995</v>
      </c>
      <c r="X12" s="498">
        <v>859995</v>
      </c>
      <c r="Y12" s="254"/>
    </row>
    <row r="13" spans="2:25" s="91" customFormat="1" ht="15" x14ac:dyDescent="0.2">
      <c r="B13" s="208" t="s">
        <v>88</v>
      </c>
      <c r="C13" s="90">
        <v>12396</v>
      </c>
      <c r="D13" s="89">
        <v>11619</v>
      </c>
      <c r="E13" s="184">
        <v>11381</v>
      </c>
      <c r="F13" s="243">
        <v>11466</v>
      </c>
      <c r="G13" s="89">
        <v>10894</v>
      </c>
      <c r="H13" s="184">
        <v>10532</v>
      </c>
      <c r="I13" s="243">
        <v>11035</v>
      </c>
      <c r="J13" s="89">
        <v>10496</v>
      </c>
      <c r="K13" s="184">
        <v>10332</v>
      </c>
      <c r="L13" s="243">
        <v>11990</v>
      </c>
      <c r="M13" s="89">
        <v>11857</v>
      </c>
      <c r="N13" s="184">
        <v>11778</v>
      </c>
      <c r="O13" s="243"/>
      <c r="P13" s="196">
        <v>35396</v>
      </c>
      <c r="Q13" s="196">
        <v>32892</v>
      </c>
      <c r="R13" s="196">
        <v>31863</v>
      </c>
      <c r="S13" s="460">
        <v>35625</v>
      </c>
      <c r="T13" s="527">
        <v>135776</v>
      </c>
      <c r="U13" s="498">
        <v>141472</v>
      </c>
      <c r="V13" s="498">
        <v>141472</v>
      </c>
      <c r="W13" s="498">
        <v>141472</v>
      </c>
      <c r="X13" s="498">
        <v>141472</v>
      </c>
      <c r="Y13" s="254"/>
    </row>
    <row r="14" spans="2:25" s="342" customFormat="1" ht="15" x14ac:dyDescent="0.2">
      <c r="B14" s="208" t="s">
        <v>85</v>
      </c>
      <c r="C14" s="94">
        <v>278093.20049186354</v>
      </c>
      <c r="D14" s="92">
        <v>270493.26052045822</v>
      </c>
      <c r="E14" s="93">
        <v>267510.69895829906</v>
      </c>
      <c r="F14" s="188">
        <v>268217.03962195566</v>
      </c>
      <c r="G14" s="92">
        <v>266966.97201603034</v>
      </c>
      <c r="H14" s="93">
        <v>265018.74156857561</v>
      </c>
      <c r="I14" s="188">
        <v>265566.16595807066</v>
      </c>
      <c r="J14" s="92">
        <v>264788.47554204741</v>
      </c>
      <c r="K14" s="93">
        <v>264283.87256437627</v>
      </c>
      <c r="L14" s="188">
        <v>264150.82839074387</v>
      </c>
      <c r="M14" s="92">
        <v>262911.08415332297</v>
      </c>
      <c r="N14" s="93">
        <v>261704.48422933108</v>
      </c>
      <c r="O14" s="188"/>
      <c r="P14" s="196">
        <v>816097</v>
      </c>
      <c r="Q14" s="196">
        <v>800203</v>
      </c>
      <c r="R14" s="196">
        <v>794639</v>
      </c>
      <c r="S14" s="460">
        <v>788766</v>
      </c>
      <c r="T14" s="527">
        <v>3199705</v>
      </c>
      <c r="U14" s="499">
        <v>3123933</v>
      </c>
      <c r="V14" s="499">
        <v>3123933</v>
      </c>
      <c r="W14" s="499">
        <v>3123933</v>
      </c>
      <c r="X14" s="499">
        <v>3123933</v>
      </c>
      <c r="Y14" s="255"/>
    </row>
    <row r="15" spans="2:25" s="91" customFormat="1" ht="15" x14ac:dyDescent="0.2">
      <c r="B15" s="208" t="s">
        <v>8</v>
      </c>
      <c r="C15" s="90">
        <v>43724</v>
      </c>
      <c r="D15" s="89">
        <v>43892.999999999993</v>
      </c>
      <c r="E15" s="184">
        <v>44069</v>
      </c>
      <c r="F15" s="243">
        <v>44259</v>
      </c>
      <c r="G15" s="89">
        <v>44335</v>
      </c>
      <c r="H15" s="184">
        <v>44418</v>
      </c>
      <c r="I15" s="243">
        <v>44364</v>
      </c>
      <c r="J15" s="89">
        <v>44592</v>
      </c>
      <c r="K15" s="184">
        <v>44687.999999999993</v>
      </c>
      <c r="L15" s="243">
        <v>45253</v>
      </c>
      <c r="M15" s="89">
        <v>45396</v>
      </c>
      <c r="N15" s="184">
        <v>45531</v>
      </c>
      <c r="O15" s="243"/>
      <c r="P15" s="196">
        <v>131686</v>
      </c>
      <c r="Q15" s="196">
        <v>133012</v>
      </c>
      <c r="R15" s="196">
        <v>133644</v>
      </c>
      <c r="S15" s="460">
        <v>136180</v>
      </c>
      <c r="T15" s="527">
        <v>534522</v>
      </c>
      <c r="U15" s="498">
        <v>556208</v>
      </c>
      <c r="V15" s="498">
        <v>556208</v>
      </c>
      <c r="W15" s="498">
        <v>556208</v>
      </c>
      <c r="X15" s="498">
        <v>556208</v>
      </c>
      <c r="Y15" s="254"/>
    </row>
    <row r="16" spans="2:25" s="91" customFormat="1" ht="15" x14ac:dyDescent="0.2">
      <c r="B16" s="208" t="s">
        <v>52</v>
      </c>
      <c r="C16" s="90">
        <v>83879</v>
      </c>
      <c r="D16" s="89">
        <v>84036</v>
      </c>
      <c r="E16" s="184">
        <v>84279</v>
      </c>
      <c r="F16" s="243">
        <v>84438</v>
      </c>
      <c r="G16" s="89">
        <v>84453</v>
      </c>
      <c r="H16" s="184">
        <v>84533</v>
      </c>
      <c r="I16" s="243">
        <v>84652</v>
      </c>
      <c r="J16" s="89">
        <v>84612</v>
      </c>
      <c r="K16" s="184">
        <v>84645</v>
      </c>
      <c r="L16" s="243">
        <v>84656</v>
      </c>
      <c r="M16" s="89">
        <v>84691</v>
      </c>
      <c r="N16" s="184">
        <v>84762</v>
      </c>
      <c r="O16" s="243"/>
      <c r="P16" s="196">
        <v>252194</v>
      </c>
      <c r="Q16" s="196">
        <v>253424</v>
      </c>
      <c r="R16" s="196">
        <v>253909</v>
      </c>
      <c r="S16" s="460">
        <v>254109</v>
      </c>
      <c r="T16" s="527">
        <v>1013636</v>
      </c>
      <c r="U16" s="498">
        <v>1022482</v>
      </c>
      <c r="V16" s="498">
        <v>1022482</v>
      </c>
      <c r="W16" s="498">
        <v>1022482</v>
      </c>
      <c r="X16" s="498">
        <v>1022482</v>
      </c>
      <c r="Y16" s="254"/>
    </row>
    <row r="17" spans="2:25" s="91" customFormat="1" ht="15" x14ac:dyDescent="0.2">
      <c r="B17" s="208" t="s">
        <v>10</v>
      </c>
      <c r="C17" s="90">
        <v>20347</v>
      </c>
      <c r="D17" s="89">
        <v>20467</v>
      </c>
      <c r="E17" s="184">
        <v>20513</v>
      </c>
      <c r="F17" s="243">
        <v>20612</v>
      </c>
      <c r="G17" s="89">
        <v>20640</v>
      </c>
      <c r="H17" s="184">
        <v>20655</v>
      </c>
      <c r="I17" s="243">
        <v>20679</v>
      </c>
      <c r="J17" s="89">
        <v>20646</v>
      </c>
      <c r="K17" s="184">
        <v>20607</v>
      </c>
      <c r="L17" s="243">
        <v>21013</v>
      </c>
      <c r="M17" s="89">
        <v>21037</v>
      </c>
      <c r="N17" s="184">
        <v>21077</v>
      </c>
      <c r="O17" s="243"/>
      <c r="P17" s="196">
        <v>61327</v>
      </c>
      <c r="Q17" s="196">
        <v>61907</v>
      </c>
      <c r="R17" s="196">
        <v>61932</v>
      </c>
      <c r="S17" s="460">
        <v>63127</v>
      </c>
      <c r="T17" s="528">
        <v>248293</v>
      </c>
      <c r="U17" s="498">
        <v>256932</v>
      </c>
      <c r="V17" s="498">
        <v>256932</v>
      </c>
      <c r="W17" s="498">
        <v>256932</v>
      </c>
      <c r="X17" s="498">
        <v>256932</v>
      </c>
      <c r="Y17" s="254"/>
    </row>
    <row r="18" spans="2:25" s="91" customFormat="1" ht="15" x14ac:dyDescent="0.2">
      <c r="B18" s="208" t="s">
        <v>75</v>
      </c>
      <c r="C18" s="90">
        <v>364633</v>
      </c>
      <c r="D18" s="89">
        <v>357160</v>
      </c>
      <c r="E18" s="184">
        <v>351068</v>
      </c>
      <c r="F18" s="243">
        <v>352052</v>
      </c>
      <c r="G18" s="89">
        <v>356139</v>
      </c>
      <c r="H18" s="184">
        <v>355922</v>
      </c>
      <c r="I18" s="243">
        <v>356375</v>
      </c>
      <c r="J18" s="89">
        <v>354490.00000000006</v>
      </c>
      <c r="K18" s="184">
        <v>355455</v>
      </c>
      <c r="L18" s="243">
        <v>346827.00000000006</v>
      </c>
      <c r="M18" s="89">
        <v>344020</v>
      </c>
      <c r="N18" s="184">
        <v>341663.00000000006</v>
      </c>
      <c r="O18" s="243"/>
      <c r="P18" s="196">
        <v>1072861</v>
      </c>
      <c r="Q18" s="196">
        <v>1064113</v>
      </c>
      <c r="R18" s="196">
        <v>1066320</v>
      </c>
      <c r="S18" s="460">
        <v>1032510</v>
      </c>
      <c r="T18" s="528">
        <v>4235804</v>
      </c>
      <c r="U18" s="498">
        <v>4052001</v>
      </c>
      <c r="V18" s="498">
        <v>4052001</v>
      </c>
      <c r="W18" s="498">
        <v>4052001</v>
      </c>
      <c r="X18" s="498">
        <v>4052001</v>
      </c>
      <c r="Y18" s="254"/>
    </row>
    <row r="19" spans="2:25" s="91" customFormat="1" ht="15" x14ac:dyDescent="0.2">
      <c r="B19" s="210" t="s">
        <v>72</v>
      </c>
      <c r="C19" s="90">
        <v>212</v>
      </c>
      <c r="D19" s="89">
        <v>202</v>
      </c>
      <c r="E19" s="184">
        <v>184</v>
      </c>
      <c r="F19" s="243">
        <v>197</v>
      </c>
      <c r="G19" s="89">
        <v>191</v>
      </c>
      <c r="H19" s="184">
        <v>181</v>
      </c>
      <c r="I19" s="243">
        <v>181</v>
      </c>
      <c r="J19" s="89">
        <v>185</v>
      </c>
      <c r="K19" s="184">
        <v>179</v>
      </c>
      <c r="L19" s="243">
        <v>151</v>
      </c>
      <c r="M19" s="89">
        <v>148</v>
      </c>
      <c r="N19" s="184">
        <v>145</v>
      </c>
      <c r="O19" s="243"/>
      <c r="P19" s="196">
        <v>598</v>
      </c>
      <c r="Q19" s="196">
        <v>569</v>
      </c>
      <c r="R19" s="196">
        <v>545</v>
      </c>
      <c r="S19" s="460">
        <v>444</v>
      </c>
      <c r="T19" s="529">
        <v>2156</v>
      </c>
      <c r="U19" s="498">
        <v>1563</v>
      </c>
      <c r="V19" s="498">
        <v>1563</v>
      </c>
      <c r="W19" s="498">
        <v>1563</v>
      </c>
      <c r="X19" s="498">
        <v>1563</v>
      </c>
      <c r="Y19" s="254"/>
    </row>
    <row r="20" spans="2:25" s="91" customFormat="1" ht="15" hidden="1" outlineLevel="1" x14ac:dyDescent="0.2">
      <c r="B20" s="96" t="s">
        <v>11</v>
      </c>
      <c r="C20" s="384">
        <v>955475</v>
      </c>
      <c r="D20" s="367">
        <v>936473</v>
      </c>
      <c r="E20" s="385">
        <v>920780</v>
      </c>
      <c r="F20" s="405">
        <v>922042</v>
      </c>
      <c r="G20" s="367">
        <v>910430</v>
      </c>
      <c r="H20" s="385">
        <v>885866</v>
      </c>
      <c r="I20" s="405">
        <v>897409</v>
      </c>
      <c r="J20" s="367">
        <v>890963</v>
      </c>
      <c r="K20" s="385">
        <v>896434</v>
      </c>
      <c r="L20" s="188">
        <v>846604</v>
      </c>
      <c r="M20" s="92">
        <v>842428</v>
      </c>
      <c r="N20" s="93">
        <v>838918</v>
      </c>
      <c r="O20" s="188"/>
      <c r="P20" s="97">
        <v>2592950</v>
      </c>
      <c r="Q20" s="97">
        <v>2563454</v>
      </c>
      <c r="R20" s="97">
        <v>2556176</v>
      </c>
      <c r="S20" s="461">
        <v>2527950</v>
      </c>
      <c r="T20" s="527">
        <v>10240530</v>
      </c>
      <c r="U20" s="500">
        <v>10014586</v>
      </c>
      <c r="V20" s="500">
        <v>10014586</v>
      </c>
      <c r="W20" s="500">
        <v>10014586</v>
      </c>
      <c r="X20" s="500">
        <v>10014586</v>
      </c>
      <c r="Y20" s="256"/>
    </row>
    <row r="21" spans="2:25" s="91" customFormat="1" ht="15.75" hidden="1" outlineLevel="1" x14ac:dyDescent="0.2">
      <c r="B21" s="209" t="s">
        <v>12</v>
      </c>
      <c r="C21" s="384" t="s">
        <v>3</v>
      </c>
      <c r="D21" s="367" t="s">
        <v>3</v>
      </c>
      <c r="E21" s="385" t="s">
        <v>3</v>
      </c>
      <c r="F21" s="405" t="s">
        <v>3</v>
      </c>
      <c r="G21" s="367" t="s">
        <v>3</v>
      </c>
      <c r="H21" s="385" t="s">
        <v>3</v>
      </c>
      <c r="I21" s="405" t="s">
        <v>3</v>
      </c>
      <c r="J21" s="367" t="s">
        <v>3</v>
      </c>
      <c r="K21" s="385" t="s">
        <v>3</v>
      </c>
      <c r="L21" s="188" t="s">
        <v>3</v>
      </c>
      <c r="M21" s="92" t="s">
        <v>3</v>
      </c>
      <c r="N21" s="93" t="s">
        <v>3</v>
      </c>
      <c r="O21" s="188"/>
      <c r="P21" s="92"/>
      <c r="Q21" s="92"/>
      <c r="R21" s="92"/>
      <c r="S21" s="462"/>
      <c r="T21" s="530"/>
      <c r="U21" s="499" t="s">
        <v>3</v>
      </c>
      <c r="V21" s="499" t="s">
        <v>3</v>
      </c>
      <c r="W21" s="499" t="s">
        <v>3</v>
      </c>
      <c r="X21" s="499" t="s">
        <v>3</v>
      </c>
      <c r="Y21" s="255"/>
    </row>
    <row r="22" spans="2:25" s="91" customFormat="1" ht="15" hidden="1" outlineLevel="1" x14ac:dyDescent="0.2">
      <c r="B22" s="208"/>
      <c r="C22" s="384"/>
      <c r="D22" s="367"/>
      <c r="E22" s="385"/>
      <c r="F22" s="405"/>
      <c r="G22" s="367"/>
      <c r="H22" s="385"/>
      <c r="I22" s="405"/>
      <c r="J22" s="367"/>
      <c r="K22" s="385"/>
      <c r="L22" s="188"/>
      <c r="M22" s="92"/>
      <c r="N22" s="93"/>
      <c r="O22" s="188"/>
      <c r="P22" s="89"/>
      <c r="Q22" s="89"/>
      <c r="R22" s="89"/>
      <c r="S22" s="463"/>
      <c r="T22" s="530"/>
      <c r="U22" s="498"/>
      <c r="V22" s="498"/>
      <c r="W22" s="498"/>
      <c r="X22" s="498"/>
      <c r="Y22" s="254"/>
    </row>
    <row r="23" spans="2:25" s="91" customFormat="1" ht="15" hidden="1" outlineLevel="1" x14ac:dyDescent="0.2">
      <c r="B23" s="208" t="s">
        <v>73</v>
      </c>
      <c r="C23" s="364"/>
      <c r="D23" s="365"/>
      <c r="E23" s="366"/>
      <c r="F23" s="383"/>
      <c r="G23" s="365"/>
      <c r="H23" s="366"/>
      <c r="I23" s="383"/>
      <c r="J23" s="365"/>
      <c r="K23" s="366"/>
      <c r="L23" s="243"/>
      <c r="M23" s="89"/>
      <c r="N23" s="184"/>
      <c r="O23" s="243"/>
      <c r="P23" s="89"/>
      <c r="Q23" s="89"/>
      <c r="R23" s="89"/>
      <c r="S23" s="463"/>
      <c r="T23" s="527"/>
      <c r="U23" s="498"/>
      <c r="V23" s="498"/>
      <c r="W23" s="498"/>
      <c r="X23" s="498"/>
      <c r="Y23" s="254"/>
    </row>
    <row r="24" spans="2:25" s="91" customFormat="1" ht="15" hidden="1" outlineLevel="1" x14ac:dyDescent="0.2">
      <c r="B24" s="208" t="s">
        <v>24</v>
      </c>
      <c r="C24" s="364">
        <v>0</v>
      </c>
      <c r="D24" s="365">
        <v>0</v>
      </c>
      <c r="E24" s="366">
        <v>0</v>
      </c>
      <c r="F24" s="383">
        <v>0</v>
      </c>
      <c r="G24" s="365">
        <v>0</v>
      </c>
      <c r="H24" s="366">
        <v>0</v>
      </c>
      <c r="I24" s="383">
        <v>0</v>
      </c>
      <c r="J24" s="365">
        <v>0</v>
      </c>
      <c r="K24" s="366">
        <v>0</v>
      </c>
      <c r="L24" s="243">
        <v>0</v>
      </c>
      <c r="M24" s="89">
        <v>0</v>
      </c>
      <c r="N24" s="184">
        <v>0</v>
      </c>
      <c r="O24" s="243"/>
      <c r="P24" s="89">
        <v>0</v>
      </c>
      <c r="Q24" s="89">
        <v>0</v>
      </c>
      <c r="R24" s="89">
        <v>0</v>
      </c>
      <c r="S24" s="463">
        <v>0</v>
      </c>
      <c r="T24" s="527">
        <v>0</v>
      </c>
      <c r="U24" s="498">
        <v>0</v>
      </c>
      <c r="V24" s="498">
        <v>0</v>
      </c>
      <c r="W24" s="498">
        <v>0</v>
      </c>
      <c r="X24" s="498">
        <v>0</v>
      </c>
      <c r="Y24" s="254"/>
    </row>
    <row r="25" spans="2:25" s="91" customFormat="1" ht="15" hidden="1" outlineLevel="1" x14ac:dyDescent="0.2">
      <c r="B25" s="208" t="s">
        <v>14</v>
      </c>
      <c r="C25" s="364">
        <v>0</v>
      </c>
      <c r="D25" s="365">
        <v>0</v>
      </c>
      <c r="E25" s="366">
        <v>0</v>
      </c>
      <c r="F25" s="383">
        <v>0</v>
      </c>
      <c r="G25" s="365">
        <v>0</v>
      </c>
      <c r="H25" s="366">
        <v>0</v>
      </c>
      <c r="I25" s="383">
        <v>0</v>
      </c>
      <c r="J25" s="365">
        <v>0</v>
      </c>
      <c r="K25" s="366">
        <v>0</v>
      </c>
      <c r="L25" s="243">
        <v>0</v>
      </c>
      <c r="M25" s="89">
        <v>0</v>
      </c>
      <c r="N25" s="184">
        <v>0</v>
      </c>
      <c r="O25" s="243"/>
      <c r="P25" s="89">
        <v>0</v>
      </c>
      <c r="Q25" s="89">
        <v>0</v>
      </c>
      <c r="R25" s="89">
        <v>0</v>
      </c>
      <c r="S25" s="463">
        <v>0</v>
      </c>
      <c r="T25" s="527">
        <v>0</v>
      </c>
      <c r="U25" s="498">
        <v>0</v>
      </c>
      <c r="V25" s="498">
        <v>0</v>
      </c>
      <c r="W25" s="498">
        <v>0</v>
      </c>
      <c r="X25" s="498">
        <v>0</v>
      </c>
      <c r="Y25" s="254"/>
    </row>
    <row r="26" spans="2:25" s="91" customFormat="1" ht="15" hidden="1" outlineLevel="1" x14ac:dyDescent="0.2">
      <c r="B26" s="208"/>
      <c r="C26" s="364"/>
      <c r="D26" s="365"/>
      <c r="E26" s="366"/>
      <c r="F26" s="383"/>
      <c r="G26" s="365"/>
      <c r="H26" s="366"/>
      <c r="I26" s="383"/>
      <c r="J26" s="365"/>
      <c r="K26" s="366"/>
      <c r="L26" s="243"/>
      <c r="M26" s="89"/>
      <c r="N26" s="184"/>
      <c r="O26" s="243"/>
      <c r="P26" s="89"/>
      <c r="Q26" s="89"/>
      <c r="R26" s="89"/>
      <c r="S26" s="463"/>
      <c r="T26" s="527"/>
      <c r="U26" s="498"/>
      <c r="V26" s="498"/>
      <c r="W26" s="498"/>
      <c r="X26" s="498"/>
      <c r="Y26" s="254"/>
    </row>
    <row r="27" spans="2:25" s="91" customFormat="1" ht="15" hidden="1" outlineLevel="1" x14ac:dyDescent="0.2">
      <c r="B27" s="208" t="s">
        <v>38</v>
      </c>
      <c r="C27" s="364"/>
      <c r="D27" s="365"/>
      <c r="E27" s="366"/>
      <c r="F27" s="383"/>
      <c r="G27" s="365"/>
      <c r="H27" s="366"/>
      <c r="I27" s="383"/>
      <c r="J27" s="365"/>
      <c r="K27" s="366"/>
      <c r="L27" s="243"/>
      <c r="M27" s="89"/>
      <c r="N27" s="184"/>
      <c r="O27" s="243"/>
      <c r="P27" s="89"/>
      <c r="Q27" s="89"/>
      <c r="R27" s="89"/>
      <c r="S27" s="463"/>
      <c r="T27" s="527"/>
      <c r="U27" s="498"/>
      <c r="V27" s="498"/>
      <c r="W27" s="498"/>
      <c r="X27" s="498"/>
      <c r="Y27" s="254"/>
    </row>
    <row r="28" spans="2:25" s="91" customFormat="1" ht="15" hidden="1" outlineLevel="1" x14ac:dyDescent="0.2">
      <c r="B28" s="208" t="s">
        <v>39</v>
      </c>
      <c r="C28" s="364">
        <v>0</v>
      </c>
      <c r="D28" s="365">
        <v>0</v>
      </c>
      <c r="E28" s="366">
        <v>0</v>
      </c>
      <c r="F28" s="383">
        <v>0</v>
      </c>
      <c r="G28" s="365">
        <v>0</v>
      </c>
      <c r="H28" s="366">
        <v>0</v>
      </c>
      <c r="I28" s="383">
        <v>0</v>
      </c>
      <c r="J28" s="365">
        <v>0</v>
      </c>
      <c r="K28" s="366">
        <v>0</v>
      </c>
      <c r="L28" s="243">
        <v>0</v>
      </c>
      <c r="M28" s="89">
        <v>0</v>
      </c>
      <c r="N28" s="184">
        <v>0</v>
      </c>
      <c r="O28" s="243"/>
      <c r="P28" s="89">
        <v>0</v>
      </c>
      <c r="Q28" s="89">
        <v>0</v>
      </c>
      <c r="R28" s="89">
        <v>0</v>
      </c>
      <c r="S28" s="463">
        <v>0</v>
      </c>
      <c r="T28" s="527">
        <v>0</v>
      </c>
      <c r="U28" s="498">
        <v>0</v>
      </c>
      <c r="V28" s="498">
        <v>0</v>
      </c>
      <c r="W28" s="498">
        <v>0</v>
      </c>
      <c r="X28" s="498">
        <v>0</v>
      </c>
      <c r="Y28" s="254"/>
    </row>
    <row r="29" spans="2:25" s="91" customFormat="1" ht="15" hidden="1" outlineLevel="1" x14ac:dyDescent="0.2">
      <c r="B29" s="208" t="s">
        <v>40</v>
      </c>
      <c r="C29" s="364"/>
      <c r="D29" s="365"/>
      <c r="E29" s="366"/>
      <c r="F29" s="383"/>
      <c r="G29" s="365"/>
      <c r="H29" s="366"/>
      <c r="I29" s="383"/>
      <c r="J29" s="365"/>
      <c r="K29" s="366"/>
      <c r="L29" s="243"/>
      <c r="M29" s="89"/>
      <c r="N29" s="184"/>
      <c r="O29" s="243"/>
      <c r="P29" s="89">
        <v>0</v>
      </c>
      <c r="Q29" s="89">
        <v>0</v>
      </c>
      <c r="R29" s="89">
        <v>0</v>
      </c>
      <c r="S29" s="463">
        <v>0</v>
      </c>
      <c r="T29" s="528">
        <v>0</v>
      </c>
      <c r="U29" s="498">
        <v>0</v>
      </c>
      <c r="V29" s="498">
        <v>0</v>
      </c>
      <c r="W29" s="498">
        <v>0</v>
      </c>
      <c r="X29" s="498">
        <v>0</v>
      </c>
      <c r="Y29" s="254"/>
    </row>
    <row r="30" spans="2:25" s="91" customFormat="1" ht="15" hidden="1" outlineLevel="1" x14ac:dyDescent="0.2">
      <c r="B30" s="210"/>
      <c r="C30" s="364"/>
      <c r="D30" s="368"/>
      <c r="E30" s="386"/>
      <c r="F30" s="383"/>
      <c r="G30" s="368"/>
      <c r="H30" s="386"/>
      <c r="I30" s="383"/>
      <c r="J30" s="368"/>
      <c r="K30" s="386"/>
      <c r="L30" s="243"/>
      <c r="M30" s="95"/>
      <c r="N30" s="425"/>
      <c r="O30" s="243"/>
      <c r="P30" s="89"/>
      <c r="Q30" s="89"/>
      <c r="R30" s="89"/>
      <c r="S30" s="463"/>
      <c r="T30" s="528"/>
      <c r="U30" s="498"/>
      <c r="V30" s="498"/>
      <c r="W30" s="498"/>
      <c r="X30" s="498"/>
      <c r="Y30" s="254"/>
    </row>
    <row r="31" spans="2:25" s="91" customFormat="1" ht="15" hidden="1" outlineLevel="1" x14ac:dyDescent="0.2">
      <c r="B31" s="211" t="s">
        <v>15</v>
      </c>
      <c r="C31" s="387">
        <v>0</v>
      </c>
      <c r="D31" s="369">
        <v>0</v>
      </c>
      <c r="E31" s="388">
        <v>0</v>
      </c>
      <c r="F31" s="406">
        <v>0</v>
      </c>
      <c r="G31" s="369">
        <v>0</v>
      </c>
      <c r="H31" s="388">
        <v>0</v>
      </c>
      <c r="I31" s="406">
        <v>0</v>
      </c>
      <c r="J31" s="369">
        <v>0</v>
      </c>
      <c r="K31" s="388">
        <v>0</v>
      </c>
      <c r="L31" s="421">
        <v>0</v>
      </c>
      <c r="M31" s="100">
        <v>0</v>
      </c>
      <c r="N31" s="101">
        <v>0</v>
      </c>
      <c r="O31" s="243"/>
      <c r="P31" s="100">
        <v>0</v>
      </c>
      <c r="Q31" s="100">
        <v>0</v>
      </c>
      <c r="R31" s="100">
        <v>0</v>
      </c>
      <c r="S31" s="464">
        <v>0</v>
      </c>
      <c r="T31" s="531">
        <v>0</v>
      </c>
      <c r="U31" s="501">
        <v>0</v>
      </c>
      <c r="V31" s="501">
        <v>0</v>
      </c>
      <c r="W31" s="501">
        <v>0</v>
      </c>
      <c r="X31" s="501">
        <v>0</v>
      </c>
      <c r="Y31" s="257"/>
    </row>
    <row r="32" spans="2:25" s="91" customFormat="1" ht="15" hidden="1" outlineLevel="1" collapsed="1" x14ac:dyDescent="0.2">
      <c r="B32" s="208"/>
      <c r="C32" s="384" t="s">
        <v>3</v>
      </c>
      <c r="D32" s="367" t="s">
        <v>3</v>
      </c>
      <c r="E32" s="385" t="s">
        <v>3</v>
      </c>
      <c r="F32" s="405" t="s">
        <v>3</v>
      </c>
      <c r="G32" s="367" t="s">
        <v>3</v>
      </c>
      <c r="H32" s="385" t="s">
        <v>3</v>
      </c>
      <c r="I32" s="405" t="s">
        <v>3</v>
      </c>
      <c r="J32" s="367" t="s">
        <v>3</v>
      </c>
      <c r="K32" s="385" t="s">
        <v>3</v>
      </c>
      <c r="L32" s="188" t="s">
        <v>3</v>
      </c>
      <c r="M32" s="92" t="s">
        <v>3</v>
      </c>
      <c r="N32" s="93" t="s">
        <v>3</v>
      </c>
      <c r="O32" s="188"/>
      <c r="P32" s="92"/>
      <c r="Q32" s="92"/>
      <c r="R32" s="92"/>
      <c r="S32" s="462"/>
      <c r="T32" s="530"/>
      <c r="U32" s="499" t="s">
        <v>3</v>
      </c>
      <c r="V32" s="499" t="s">
        <v>3</v>
      </c>
      <c r="W32" s="499" t="s">
        <v>3</v>
      </c>
      <c r="X32" s="499" t="s">
        <v>3</v>
      </c>
      <c r="Y32" s="255"/>
    </row>
    <row r="33" spans="2:25" s="104" customFormat="1" ht="15.75" collapsed="1" x14ac:dyDescent="0.25">
      <c r="B33" s="212" t="s">
        <v>22</v>
      </c>
      <c r="C33" s="103">
        <v>955475</v>
      </c>
      <c r="D33" s="102">
        <v>936473</v>
      </c>
      <c r="E33" s="185">
        <v>920780</v>
      </c>
      <c r="F33" s="407">
        <v>922042</v>
      </c>
      <c r="G33" s="102">
        <v>910430</v>
      </c>
      <c r="H33" s="185">
        <v>885866</v>
      </c>
      <c r="I33" s="407">
        <v>897409</v>
      </c>
      <c r="J33" s="102">
        <v>890963</v>
      </c>
      <c r="K33" s="185">
        <v>896434</v>
      </c>
      <c r="L33" s="407">
        <v>846604</v>
      </c>
      <c r="M33" s="102">
        <v>842428</v>
      </c>
      <c r="N33" s="185">
        <v>838918</v>
      </c>
      <c r="O33" s="424"/>
      <c r="P33" s="102">
        <v>2592950</v>
      </c>
      <c r="Q33" s="102">
        <v>2563454</v>
      </c>
      <c r="R33" s="102">
        <v>2556176</v>
      </c>
      <c r="S33" s="185">
        <v>2527950</v>
      </c>
      <c r="T33" s="532">
        <v>10240530</v>
      </c>
      <c r="U33" s="502">
        <v>10014586</v>
      </c>
      <c r="V33" s="502">
        <v>10014586</v>
      </c>
      <c r="W33" s="502">
        <v>10014586</v>
      </c>
      <c r="X33" s="502">
        <v>10014586</v>
      </c>
      <c r="Y33" s="258"/>
    </row>
    <row r="34" spans="2:25" s="105" customFormat="1" ht="15.75" thickBot="1" x14ac:dyDescent="0.25">
      <c r="B34" s="343"/>
      <c r="C34" s="47"/>
      <c r="D34" s="31"/>
      <c r="E34" s="389"/>
      <c r="F34" s="408"/>
      <c r="G34" s="31"/>
      <c r="H34" s="42"/>
      <c r="I34" s="408"/>
      <c r="J34" s="31"/>
      <c r="K34" s="42"/>
      <c r="L34" s="408"/>
      <c r="M34" s="31"/>
      <c r="N34" s="42"/>
      <c r="O34" s="188"/>
      <c r="P34" s="92"/>
      <c r="Q34" s="92"/>
      <c r="R34" s="92"/>
      <c r="S34" s="480"/>
      <c r="T34" s="533"/>
      <c r="U34" s="499" t="s">
        <v>3</v>
      </c>
      <c r="V34" s="499" t="s">
        <v>3</v>
      </c>
      <c r="W34" s="499" t="s">
        <v>3</v>
      </c>
      <c r="X34" s="499" t="s">
        <v>3</v>
      </c>
      <c r="Y34" s="255"/>
    </row>
    <row r="35" spans="2:25" ht="31.5" x14ac:dyDescent="0.2">
      <c r="B35" s="213" t="s">
        <v>108</v>
      </c>
      <c r="C35" s="345" t="s">
        <v>3</v>
      </c>
      <c r="D35" s="344"/>
      <c r="E35" s="346"/>
      <c r="F35" s="409"/>
      <c r="G35" s="344"/>
      <c r="H35" s="346"/>
      <c r="I35" s="409"/>
      <c r="J35" s="344"/>
      <c r="K35" s="346"/>
      <c r="L35" s="409"/>
      <c r="M35" s="344"/>
      <c r="N35" s="346"/>
      <c r="O35" s="412"/>
      <c r="P35" s="344"/>
      <c r="Q35" s="344"/>
      <c r="R35" s="344"/>
      <c r="S35" s="481"/>
      <c r="T35" s="526"/>
      <c r="U35" s="503" t="s">
        <v>3</v>
      </c>
      <c r="V35" s="503" t="s">
        <v>3</v>
      </c>
      <c r="W35" s="503" t="s">
        <v>3</v>
      </c>
      <c r="X35" s="503" t="s">
        <v>3</v>
      </c>
      <c r="Y35" s="259"/>
    </row>
    <row r="36" spans="2:25" ht="15" hidden="1" x14ac:dyDescent="0.2">
      <c r="B36" s="214"/>
      <c r="C36" s="84"/>
      <c r="D36" s="32"/>
      <c r="E36" s="43"/>
      <c r="F36" s="410"/>
      <c r="G36" s="32"/>
      <c r="H36" s="43"/>
      <c r="I36" s="410"/>
      <c r="J36" s="32"/>
      <c r="K36" s="43"/>
      <c r="L36" s="410"/>
      <c r="M36" s="32"/>
      <c r="N36" s="43"/>
      <c r="O36" s="410"/>
      <c r="P36" s="32"/>
      <c r="Q36" s="32"/>
      <c r="R36" s="32"/>
      <c r="S36" s="482"/>
      <c r="T36" s="534"/>
      <c r="U36" s="504"/>
      <c r="V36" s="504"/>
      <c r="W36" s="504"/>
      <c r="X36" s="504"/>
      <c r="Y36" s="260"/>
    </row>
    <row r="37" spans="2:25" ht="12" customHeight="1" x14ac:dyDescent="0.2">
      <c r="B37" s="214"/>
      <c r="C37" s="48"/>
      <c r="D37" s="33"/>
      <c r="E37" s="44"/>
      <c r="F37" s="411"/>
      <c r="G37" s="33"/>
      <c r="H37" s="44"/>
      <c r="I37" s="411"/>
      <c r="J37" s="33"/>
      <c r="K37" s="44"/>
      <c r="L37" s="411"/>
      <c r="M37" s="33"/>
      <c r="N37" s="426"/>
      <c r="O37" s="411"/>
      <c r="P37" s="33"/>
      <c r="Q37" s="33"/>
      <c r="R37" s="33"/>
      <c r="S37" s="483"/>
      <c r="T37" s="535"/>
      <c r="U37" s="505"/>
      <c r="V37" s="505"/>
      <c r="W37" s="505"/>
      <c r="X37" s="505"/>
      <c r="Y37" s="261"/>
    </row>
    <row r="38" spans="2:25" ht="15.75" x14ac:dyDescent="0.2">
      <c r="B38" s="215" t="s">
        <v>16</v>
      </c>
      <c r="C38" s="348"/>
      <c r="D38" s="347"/>
      <c r="E38" s="349"/>
      <c r="F38" s="412"/>
      <c r="G38" s="347"/>
      <c r="H38" s="349"/>
      <c r="I38" s="412"/>
      <c r="J38" s="347"/>
      <c r="K38" s="349"/>
      <c r="L38" s="412"/>
      <c r="M38" s="347"/>
      <c r="N38" s="349"/>
      <c r="O38" s="412"/>
      <c r="P38" s="347"/>
      <c r="Q38" s="347"/>
      <c r="R38" s="347"/>
      <c r="S38" s="479"/>
      <c r="T38" s="582" t="s">
        <v>107</v>
      </c>
      <c r="U38" s="583"/>
      <c r="V38" s="583"/>
      <c r="W38" s="583"/>
      <c r="X38" s="584"/>
      <c r="Y38" s="253"/>
    </row>
    <row r="39" spans="2:25" s="16" customFormat="1" ht="15" x14ac:dyDescent="0.2">
      <c r="B39" s="208" t="s">
        <v>87</v>
      </c>
      <c r="C39" s="113">
        <v>632.45000000000005</v>
      </c>
      <c r="D39" s="111">
        <v>632.45000000000005</v>
      </c>
      <c r="E39" s="112">
        <v>632.45000000000005</v>
      </c>
      <c r="F39" s="400">
        <v>632.45000000000005</v>
      </c>
      <c r="G39" s="111">
        <v>632.45000000000005</v>
      </c>
      <c r="H39" s="112">
        <v>632.45000000000005</v>
      </c>
      <c r="I39" s="400">
        <v>632.45000000000005</v>
      </c>
      <c r="J39" s="111">
        <v>632.45000000000005</v>
      </c>
      <c r="K39" s="112">
        <v>632.45000000000005</v>
      </c>
      <c r="L39" s="400">
        <v>632.45000000000005</v>
      </c>
      <c r="M39" s="111">
        <v>632.45000000000005</v>
      </c>
      <c r="N39" s="112">
        <v>632.45000000000005</v>
      </c>
      <c r="O39" s="399"/>
      <c r="P39" s="106">
        <v>632.45000000000005</v>
      </c>
      <c r="Q39" s="106">
        <v>632.45000000000005</v>
      </c>
      <c r="R39" s="106">
        <v>632.45000000000005</v>
      </c>
      <c r="S39" s="465">
        <v>632.45000000000005</v>
      </c>
      <c r="T39" s="536">
        <v>632.45000000000005</v>
      </c>
      <c r="U39" s="506">
        <v>660.92</v>
      </c>
      <c r="V39" s="506">
        <v>690.66</v>
      </c>
      <c r="W39" s="506">
        <v>721.74</v>
      </c>
      <c r="X39" s="506">
        <v>754.21</v>
      </c>
      <c r="Y39" s="262"/>
    </row>
    <row r="40" spans="2:25" s="16" customFormat="1" ht="15" x14ac:dyDescent="0.2">
      <c r="B40" s="208" t="s">
        <v>88</v>
      </c>
      <c r="C40" s="113">
        <v>2442.62</v>
      </c>
      <c r="D40" s="111">
        <v>2442.62</v>
      </c>
      <c r="E40" s="112">
        <v>2442.62</v>
      </c>
      <c r="F40" s="400">
        <v>2442.62</v>
      </c>
      <c r="G40" s="111">
        <v>2442.62</v>
      </c>
      <c r="H40" s="112">
        <v>2442.62</v>
      </c>
      <c r="I40" s="400">
        <v>2442.62</v>
      </c>
      <c r="J40" s="111">
        <v>2442.62</v>
      </c>
      <c r="K40" s="112">
        <v>2442.62</v>
      </c>
      <c r="L40" s="400">
        <v>2442.62</v>
      </c>
      <c r="M40" s="111">
        <v>2442.62</v>
      </c>
      <c r="N40" s="112">
        <v>2442.62</v>
      </c>
      <c r="O40" s="399"/>
      <c r="P40" s="106">
        <v>2442.62</v>
      </c>
      <c r="Q40" s="106">
        <v>2442.62</v>
      </c>
      <c r="R40" s="106">
        <v>2442.62</v>
      </c>
      <c r="S40" s="465">
        <v>2442.62</v>
      </c>
      <c r="T40" s="536">
        <v>2442.62</v>
      </c>
      <c r="U40" s="506">
        <v>2559.86</v>
      </c>
      <c r="V40" s="506">
        <v>2682.73</v>
      </c>
      <c r="W40" s="506">
        <v>2811.51</v>
      </c>
      <c r="X40" s="506">
        <v>2946.46</v>
      </c>
      <c r="Y40" s="262"/>
    </row>
    <row r="41" spans="2:25" s="341" customFormat="1" ht="15" x14ac:dyDescent="0.2">
      <c r="B41" s="208" t="s">
        <v>85</v>
      </c>
      <c r="C41" s="113">
        <v>893.52</v>
      </c>
      <c r="D41" s="111">
        <v>893.52</v>
      </c>
      <c r="E41" s="112">
        <v>893.52</v>
      </c>
      <c r="F41" s="400">
        <v>893.52</v>
      </c>
      <c r="G41" s="111">
        <v>893.52</v>
      </c>
      <c r="H41" s="112">
        <v>893.52</v>
      </c>
      <c r="I41" s="400">
        <v>893.52</v>
      </c>
      <c r="J41" s="111">
        <v>893.52</v>
      </c>
      <c r="K41" s="112">
        <v>893.52</v>
      </c>
      <c r="L41" s="400">
        <v>893.52</v>
      </c>
      <c r="M41" s="111">
        <v>893.52</v>
      </c>
      <c r="N41" s="112">
        <v>893.52</v>
      </c>
      <c r="O41" s="399"/>
      <c r="P41" s="106">
        <v>893.52</v>
      </c>
      <c r="Q41" s="106">
        <v>893.52</v>
      </c>
      <c r="R41" s="106">
        <v>893.52</v>
      </c>
      <c r="S41" s="465">
        <v>893.52</v>
      </c>
      <c r="T41" s="536">
        <v>893.52</v>
      </c>
      <c r="U41" s="506">
        <v>927.47</v>
      </c>
      <c r="V41" s="506">
        <v>962.72</v>
      </c>
      <c r="W41" s="506">
        <v>999.3</v>
      </c>
      <c r="X41" s="506">
        <v>1037.28</v>
      </c>
      <c r="Y41" s="262"/>
    </row>
    <row r="42" spans="2:25" s="16" customFormat="1" ht="15" x14ac:dyDescent="0.2">
      <c r="B42" s="216" t="s">
        <v>8</v>
      </c>
      <c r="C42" s="113">
        <v>961.89</v>
      </c>
      <c r="D42" s="111">
        <v>961.89</v>
      </c>
      <c r="E42" s="112">
        <v>961.89</v>
      </c>
      <c r="F42" s="400">
        <v>961.89</v>
      </c>
      <c r="G42" s="111">
        <v>961.89</v>
      </c>
      <c r="H42" s="112">
        <v>961.89</v>
      </c>
      <c r="I42" s="400">
        <v>961.89</v>
      </c>
      <c r="J42" s="111">
        <v>961.89</v>
      </c>
      <c r="K42" s="112">
        <v>961.89</v>
      </c>
      <c r="L42" s="400">
        <v>961.89</v>
      </c>
      <c r="M42" s="111">
        <v>961.89</v>
      </c>
      <c r="N42" s="112">
        <v>961.89</v>
      </c>
      <c r="O42" s="399"/>
      <c r="P42" s="106">
        <v>961.89</v>
      </c>
      <c r="Q42" s="106">
        <v>961.89</v>
      </c>
      <c r="R42" s="106">
        <v>961.89</v>
      </c>
      <c r="S42" s="465">
        <v>961.89</v>
      </c>
      <c r="T42" s="536">
        <v>961.89</v>
      </c>
      <c r="U42" s="506">
        <v>996.52</v>
      </c>
      <c r="V42" s="506">
        <v>1032.4000000000001</v>
      </c>
      <c r="W42" s="506">
        <v>1069.56</v>
      </c>
      <c r="X42" s="506">
        <v>1108.07</v>
      </c>
      <c r="Y42" s="262"/>
    </row>
    <row r="43" spans="2:25" s="16" customFormat="1" ht="15" x14ac:dyDescent="0.2">
      <c r="B43" s="216" t="s">
        <v>52</v>
      </c>
      <c r="C43" s="113">
        <v>3370.75</v>
      </c>
      <c r="D43" s="111">
        <v>3370.75</v>
      </c>
      <c r="E43" s="112">
        <v>3370.75</v>
      </c>
      <c r="F43" s="400">
        <v>3370.75</v>
      </c>
      <c r="G43" s="111">
        <v>3370.75</v>
      </c>
      <c r="H43" s="112">
        <v>3370.75</v>
      </c>
      <c r="I43" s="400">
        <v>3370.75</v>
      </c>
      <c r="J43" s="111">
        <v>3370.75</v>
      </c>
      <c r="K43" s="112">
        <v>3370.75</v>
      </c>
      <c r="L43" s="400">
        <v>3370.75</v>
      </c>
      <c r="M43" s="111">
        <v>3370.75</v>
      </c>
      <c r="N43" s="112">
        <v>3370.75</v>
      </c>
      <c r="O43" s="399"/>
      <c r="P43" s="106">
        <v>3370.75</v>
      </c>
      <c r="Q43" s="106">
        <v>3370.75</v>
      </c>
      <c r="R43" s="106">
        <v>3370.75</v>
      </c>
      <c r="S43" s="465">
        <v>3370.75</v>
      </c>
      <c r="T43" s="536">
        <v>3370.75</v>
      </c>
      <c r="U43" s="506">
        <v>3505.58</v>
      </c>
      <c r="V43" s="506">
        <v>3645.81</v>
      </c>
      <c r="W43" s="506">
        <v>3791.64</v>
      </c>
      <c r="X43" s="506">
        <v>3943.31</v>
      </c>
      <c r="Y43" s="262"/>
    </row>
    <row r="44" spans="2:25" s="16" customFormat="1" ht="15" x14ac:dyDescent="0.2">
      <c r="B44" s="216" t="s">
        <v>10</v>
      </c>
      <c r="C44" s="113">
        <v>1108.3499999999999</v>
      </c>
      <c r="D44" s="111">
        <v>1108.3499999999999</v>
      </c>
      <c r="E44" s="112">
        <v>1108.3499999999999</v>
      </c>
      <c r="F44" s="400">
        <v>1108.3499999999999</v>
      </c>
      <c r="G44" s="111">
        <v>1108.3499999999999</v>
      </c>
      <c r="H44" s="112">
        <v>1108.3499999999999</v>
      </c>
      <c r="I44" s="400">
        <v>1108.3499999999999</v>
      </c>
      <c r="J44" s="111">
        <v>1108.3499999999999</v>
      </c>
      <c r="K44" s="112">
        <v>1108.3499999999999</v>
      </c>
      <c r="L44" s="400">
        <v>1108.3499999999999</v>
      </c>
      <c r="M44" s="111">
        <v>1108.3499999999999</v>
      </c>
      <c r="N44" s="112">
        <v>1108.3499999999999</v>
      </c>
      <c r="O44" s="399"/>
      <c r="P44" s="106">
        <v>1108.3499999999999</v>
      </c>
      <c r="Q44" s="106">
        <v>1108.3499999999999</v>
      </c>
      <c r="R44" s="106">
        <v>1108.3499999999999</v>
      </c>
      <c r="S44" s="465">
        <v>1108.3499999999999</v>
      </c>
      <c r="T44" s="536">
        <v>1108.3499999999999</v>
      </c>
      <c r="U44" s="506">
        <v>1150.46</v>
      </c>
      <c r="V44" s="506">
        <v>1194.18</v>
      </c>
      <c r="W44" s="506">
        <v>1239.56</v>
      </c>
      <c r="X44" s="506">
        <v>1286.6600000000001</v>
      </c>
      <c r="Y44" s="262"/>
    </row>
    <row r="45" spans="2:25" s="16" customFormat="1" ht="15" x14ac:dyDescent="0.2">
      <c r="B45" s="208" t="s">
        <v>75</v>
      </c>
      <c r="C45" s="390">
        <v>671.77</v>
      </c>
      <c r="D45" s="391">
        <v>671.77</v>
      </c>
      <c r="E45" s="392">
        <v>671.77</v>
      </c>
      <c r="F45" s="413">
        <v>671.77</v>
      </c>
      <c r="G45" s="391">
        <v>671.77</v>
      </c>
      <c r="H45" s="392">
        <v>671.77</v>
      </c>
      <c r="I45" s="413">
        <v>671.77</v>
      </c>
      <c r="J45" s="391">
        <v>671.77</v>
      </c>
      <c r="K45" s="392">
        <v>671.77</v>
      </c>
      <c r="L45" s="413">
        <v>671.77</v>
      </c>
      <c r="M45" s="391">
        <v>671.77</v>
      </c>
      <c r="N45" s="392">
        <v>671.77</v>
      </c>
      <c r="O45" s="400"/>
      <c r="P45" s="106">
        <v>671.77</v>
      </c>
      <c r="Q45" s="106">
        <v>671.77</v>
      </c>
      <c r="R45" s="106">
        <v>671.77</v>
      </c>
      <c r="S45" s="465">
        <v>671.77</v>
      </c>
      <c r="T45" s="536">
        <v>671.77</v>
      </c>
      <c r="U45" s="507">
        <v>700.65</v>
      </c>
      <c r="V45" s="507">
        <v>730.78</v>
      </c>
      <c r="W45" s="507">
        <v>762.2</v>
      </c>
      <c r="X45" s="507">
        <v>794.98</v>
      </c>
      <c r="Y45" s="263"/>
    </row>
    <row r="46" spans="2:25" s="16" customFormat="1" ht="15" x14ac:dyDescent="0.2">
      <c r="B46" s="216" t="s">
        <v>72</v>
      </c>
      <c r="C46" s="393">
        <v>3138.34</v>
      </c>
      <c r="D46" s="394">
        <v>3138.34</v>
      </c>
      <c r="E46" s="395">
        <v>3138.34</v>
      </c>
      <c r="F46" s="414">
        <v>3138.34</v>
      </c>
      <c r="G46" s="394">
        <v>3138.34</v>
      </c>
      <c r="H46" s="395">
        <v>3138.34</v>
      </c>
      <c r="I46" s="414">
        <v>3138.34</v>
      </c>
      <c r="J46" s="394">
        <v>3138.34</v>
      </c>
      <c r="K46" s="395">
        <v>3138.34</v>
      </c>
      <c r="L46" s="414">
        <v>3138.34</v>
      </c>
      <c r="M46" s="394">
        <v>3138.34</v>
      </c>
      <c r="N46" s="395">
        <v>3138.34</v>
      </c>
      <c r="O46" s="400"/>
      <c r="P46" s="111">
        <v>3138.34</v>
      </c>
      <c r="Q46" s="111">
        <v>3138.34</v>
      </c>
      <c r="R46" s="111">
        <v>3138.34</v>
      </c>
      <c r="S46" s="466">
        <v>3138.34</v>
      </c>
      <c r="T46" s="537">
        <v>3138.34</v>
      </c>
      <c r="U46" s="508">
        <v>3279.57</v>
      </c>
      <c r="V46" s="508">
        <v>3427.15</v>
      </c>
      <c r="W46" s="508">
        <v>3581.37</v>
      </c>
      <c r="X46" s="508">
        <v>3742.53</v>
      </c>
      <c r="Y46" s="264"/>
    </row>
    <row r="47" spans="2:25" s="16" customFormat="1" ht="15.75" x14ac:dyDescent="0.25">
      <c r="B47" s="217" t="s">
        <v>17</v>
      </c>
      <c r="C47" s="113"/>
      <c r="D47" s="111"/>
      <c r="E47" s="112"/>
      <c r="F47" s="400"/>
      <c r="G47" s="111"/>
      <c r="H47" s="112"/>
      <c r="I47" s="400"/>
      <c r="J47" s="111"/>
      <c r="K47" s="112"/>
      <c r="L47" s="400"/>
      <c r="M47" s="111"/>
      <c r="N47" s="112"/>
      <c r="O47" s="400"/>
      <c r="P47" s="111"/>
      <c r="Q47" s="111"/>
      <c r="R47" s="111"/>
      <c r="S47" s="466"/>
      <c r="T47" s="538"/>
      <c r="U47" s="506"/>
      <c r="V47" s="506"/>
      <c r="W47" s="506"/>
      <c r="X47" s="506"/>
      <c r="Y47" s="262"/>
    </row>
    <row r="48" spans="2:25" s="16" customFormat="1" ht="15" x14ac:dyDescent="0.2">
      <c r="B48" s="216"/>
      <c r="C48" s="108"/>
      <c r="D48" s="106"/>
      <c r="E48" s="107"/>
      <c r="F48" s="399"/>
      <c r="G48" s="106"/>
      <c r="H48" s="107"/>
      <c r="I48" s="399"/>
      <c r="J48" s="106"/>
      <c r="K48" s="107"/>
      <c r="L48" s="399"/>
      <c r="M48" s="106"/>
      <c r="N48" s="107"/>
      <c r="O48" s="399"/>
      <c r="P48" s="106"/>
      <c r="Q48" s="106"/>
      <c r="R48" s="106"/>
      <c r="S48" s="465"/>
      <c r="T48" s="539"/>
      <c r="U48" s="506"/>
      <c r="V48" s="506"/>
      <c r="W48" s="506"/>
      <c r="X48" s="506"/>
      <c r="Y48" s="262"/>
    </row>
    <row r="49" spans="2:25" s="16" customFormat="1" ht="15" x14ac:dyDescent="0.2">
      <c r="B49" s="216" t="s">
        <v>24</v>
      </c>
      <c r="C49" s="108">
        <v>0</v>
      </c>
      <c r="D49" s="106">
        <v>0</v>
      </c>
      <c r="E49" s="107">
        <v>0</v>
      </c>
      <c r="F49" s="399">
        <v>0</v>
      </c>
      <c r="G49" s="106">
        <v>0</v>
      </c>
      <c r="H49" s="107">
        <v>0</v>
      </c>
      <c r="I49" s="399">
        <v>0</v>
      </c>
      <c r="J49" s="106">
        <v>0</v>
      </c>
      <c r="K49" s="107">
        <v>0</v>
      </c>
      <c r="L49" s="399">
        <v>0</v>
      </c>
      <c r="M49" s="106">
        <v>0</v>
      </c>
      <c r="N49" s="107">
        <v>0</v>
      </c>
      <c r="O49" s="399"/>
      <c r="P49" s="106">
        <v>0</v>
      </c>
      <c r="Q49" s="106">
        <v>0</v>
      </c>
      <c r="R49" s="106">
        <v>0</v>
      </c>
      <c r="S49" s="465">
        <v>0</v>
      </c>
      <c r="T49" s="539">
        <v>0</v>
      </c>
      <c r="U49" s="506">
        <v>0</v>
      </c>
      <c r="V49" s="506">
        <v>0</v>
      </c>
      <c r="W49" s="506">
        <v>0</v>
      </c>
      <c r="X49" s="506">
        <v>0</v>
      </c>
      <c r="Y49" s="262"/>
    </row>
    <row r="50" spans="2:25" s="16" customFormat="1" ht="15" x14ac:dyDescent="0.2">
      <c r="B50" s="216" t="s">
        <v>14</v>
      </c>
      <c r="C50" s="108"/>
      <c r="D50" s="106"/>
      <c r="E50" s="107"/>
      <c r="F50" s="399"/>
      <c r="G50" s="106"/>
      <c r="H50" s="107"/>
      <c r="I50" s="399"/>
      <c r="J50" s="106"/>
      <c r="K50" s="107"/>
      <c r="L50" s="399"/>
      <c r="M50" s="106"/>
      <c r="N50" s="107"/>
      <c r="O50" s="399"/>
      <c r="P50" s="106"/>
      <c r="Q50" s="106"/>
      <c r="R50" s="106"/>
      <c r="S50" s="465"/>
      <c r="T50" s="539"/>
      <c r="U50" s="506"/>
      <c r="V50" s="506"/>
      <c r="W50" s="506"/>
      <c r="X50" s="506"/>
      <c r="Y50" s="262"/>
    </row>
    <row r="51" spans="2:25" s="16" customFormat="1" ht="15" x14ac:dyDescent="0.2">
      <c r="B51" s="216" t="s">
        <v>37</v>
      </c>
      <c r="C51" s="108"/>
      <c r="D51" s="106"/>
      <c r="E51" s="107"/>
      <c r="F51" s="399"/>
      <c r="G51" s="106"/>
      <c r="H51" s="107"/>
      <c r="I51" s="399"/>
      <c r="J51" s="106"/>
      <c r="K51" s="107"/>
      <c r="L51" s="399"/>
      <c r="M51" s="106"/>
      <c r="N51" s="107"/>
      <c r="O51" s="399"/>
      <c r="P51" s="106"/>
      <c r="Q51" s="106"/>
      <c r="R51" s="106"/>
      <c r="S51" s="465"/>
      <c r="T51" s="539"/>
      <c r="U51" s="506"/>
      <c r="V51" s="506"/>
      <c r="W51" s="506"/>
      <c r="X51" s="506"/>
      <c r="Y51" s="262"/>
    </row>
    <row r="52" spans="2:25" s="16" customFormat="1" ht="15" x14ac:dyDescent="0.2">
      <c r="B52" s="216" t="s">
        <v>38</v>
      </c>
      <c r="C52" s="108"/>
      <c r="D52" s="106"/>
      <c r="E52" s="107"/>
      <c r="F52" s="399"/>
      <c r="G52" s="106"/>
      <c r="H52" s="107"/>
      <c r="I52" s="399"/>
      <c r="J52" s="106"/>
      <c r="K52" s="107"/>
      <c r="L52" s="399"/>
      <c r="M52" s="106"/>
      <c r="N52" s="107"/>
      <c r="O52" s="399"/>
      <c r="P52" s="106"/>
      <c r="Q52" s="106"/>
      <c r="R52" s="106"/>
      <c r="S52" s="465"/>
      <c r="T52" s="539"/>
      <c r="U52" s="506"/>
      <c r="V52" s="506"/>
      <c r="W52" s="506"/>
      <c r="X52" s="506"/>
      <c r="Y52" s="262"/>
    </row>
    <row r="53" spans="2:25" s="16" customFormat="1" ht="15" x14ac:dyDescent="0.2">
      <c r="B53" s="216" t="s">
        <v>39</v>
      </c>
      <c r="C53" s="108">
        <v>0</v>
      </c>
      <c r="D53" s="106">
        <v>0</v>
      </c>
      <c r="E53" s="107">
        <v>0</v>
      </c>
      <c r="F53" s="399">
        <v>0</v>
      </c>
      <c r="G53" s="106">
        <v>0</v>
      </c>
      <c r="H53" s="107">
        <v>0</v>
      </c>
      <c r="I53" s="399">
        <v>0</v>
      </c>
      <c r="J53" s="106">
        <v>0</v>
      </c>
      <c r="K53" s="107">
        <v>0</v>
      </c>
      <c r="L53" s="399">
        <v>0</v>
      </c>
      <c r="M53" s="106">
        <v>0</v>
      </c>
      <c r="N53" s="107">
        <v>0</v>
      </c>
      <c r="O53" s="399"/>
      <c r="P53" s="106">
        <v>0</v>
      </c>
      <c r="Q53" s="106">
        <v>0</v>
      </c>
      <c r="R53" s="106">
        <v>0</v>
      </c>
      <c r="S53" s="465">
        <v>0</v>
      </c>
      <c r="T53" s="539">
        <v>0</v>
      </c>
      <c r="U53" s="506">
        <v>0</v>
      </c>
      <c r="V53" s="506">
        <v>0</v>
      </c>
      <c r="W53" s="506">
        <v>0</v>
      </c>
      <c r="X53" s="506">
        <v>0</v>
      </c>
      <c r="Y53" s="262"/>
    </row>
    <row r="54" spans="2:25" s="16" customFormat="1" ht="15" x14ac:dyDescent="0.2">
      <c r="B54" s="216" t="s">
        <v>40</v>
      </c>
      <c r="C54" s="108"/>
      <c r="D54" s="106"/>
      <c r="E54" s="107"/>
      <c r="F54" s="399"/>
      <c r="G54" s="106"/>
      <c r="H54" s="107"/>
      <c r="I54" s="399"/>
      <c r="J54" s="106"/>
      <c r="K54" s="107"/>
      <c r="L54" s="399"/>
      <c r="M54" s="106"/>
      <c r="N54" s="107"/>
      <c r="O54" s="399"/>
      <c r="P54" s="106"/>
      <c r="Q54" s="106"/>
      <c r="R54" s="106"/>
      <c r="S54" s="465"/>
      <c r="T54" s="539"/>
      <c r="U54" s="506"/>
      <c r="V54" s="506"/>
      <c r="W54" s="506"/>
      <c r="X54" s="506"/>
      <c r="Y54" s="262"/>
    </row>
    <row r="55" spans="2:25" s="16" customFormat="1" ht="15" customHeight="1" x14ac:dyDescent="0.2">
      <c r="B55" s="216"/>
      <c r="C55" s="116"/>
      <c r="D55" s="114"/>
      <c r="E55" s="115"/>
      <c r="F55" s="415"/>
      <c r="G55" s="114"/>
      <c r="H55" s="115"/>
      <c r="I55" s="415"/>
      <c r="J55" s="114"/>
      <c r="K55" s="115"/>
      <c r="L55" s="415"/>
      <c r="M55" s="114"/>
      <c r="N55" s="115"/>
      <c r="O55" s="415"/>
      <c r="P55" s="114"/>
      <c r="Q55" s="114"/>
      <c r="R55" s="114"/>
      <c r="S55" s="467"/>
      <c r="T55" s="540"/>
      <c r="U55" s="508"/>
      <c r="V55" s="508"/>
      <c r="W55" s="508"/>
      <c r="X55" s="508"/>
      <c r="Y55" s="264"/>
    </row>
    <row r="56" spans="2:25" ht="15.75" x14ac:dyDescent="0.25">
      <c r="B56" s="207" t="s">
        <v>49</v>
      </c>
      <c r="C56" s="83"/>
      <c r="D56" s="30"/>
      <c r="E56" s="41"/>
      <c r="F56" s="404"/>
      <c r="G56" s="30"/>
      <c r="H56" s="41"/>
      <c r="I56" s="404"/>
      <c r="J56" s="30"/>
      <c r="K56" s="41"/>
      <c r="L56" s="404"/>
      <c r="M56" s="30"/>
      <c r="N56" s="41"/>
      <c r="O56" s="404"/>
      <c r="P56" s="30"/>
      <c r="Q56" s="30"/>
      <c r="R56" s="30"/>
      <c r="S56" s="349"/>
      <c r="T56" s="526"/>
      <c r="U56" s="497"/>
      <c r="V56" s="497"/>
      <c r="W56" s="497"/>
      <c r="X56" s="497"/>
      <c r="Y56" s="253"/>
    </row>
    <row r="57" spans="2:25" ht="9.6" customHeight="1" x14ac:dyDescent="0.2">
      <c r="B57" s="203"/>
      <c r="C57" s="83"/>
      <c r="D57" s="30"/>
      <c r="E57" s="41"/>
      <c r="F57" s="404"/>
      <c r="G57" s="30"/>
      <c r="H57" s="41"/>
      <c r="I57" s="404"/>
      <c r="J57" s="30"/>
      <c r="K57" s="41"/>
      <c r="L57" s="404"/>
      <c r="M57" s="30"/>
      <c r="N57" s="41"/>
      <c r="O57" s="404"/>
      <c r="P57" s="30"/>
      <c r="Q57" s="30"/>
      <c r="R57" s="30"/>
      <c r="S57" s="349"/>
      <c r="T57" s="526"/>
      <c r="U57" s="497"/>
      <c r="V57" s="497"/>
      <c r="W57" s="497"/>
      <c r="X57" s="497"/>
      <c r="Y57" s="253"/>
    </row>
    <row r="58" spans="2:25" ht="15.75" x14ac:dyDescent="0.2">
      <c r="B58" s="215" t="s">
        <v>18</v>
      </c>
      <c r="C58" s="85"/>
      <c r="D58" s="34"/>
      <c r="E58" s="45"/>
      <c r="F58" s="416"/>
      <c r="G58" s="34"/>
      <c r="H58" s="45"/>
      <c r="I58" s="416"/>
      <c r="J58" s="34"/>
      <c r="K58" s="45"/>
      <c r="L58" s="416"/>
      <c r="M58" s="34"/>
      <c r="N58" s="45"/>
      <c r="O58" s="416"/>
      <c r="P58" s="34"/>
      <c r="Q58" s="34"/>
      <c r="R58" s="34"/>
      <c r="S58" s="468"/>
      <c r="T58" s="541"/>
      <c r="U58" s="509"/>
      <c r="V58" s="509"/>
      <c r="W58" s="509"/>
      <c r="X58" s="509"/>
      <c r="Y58" s="265"/>
    </row>
    <row r="59" spans="2:25" s="120" customFormat="1" ht="15" x14ac:dyDescent="0.2">
      <c r="B59" s="208" t="s">
        <v>87</v>
      </c>
      <c r="C59" s="119">
        <v>47593760</v>
      </c>
      <c r="D59" s="117">
        <v>47018230</v>
      </c>
      <c r="E59" s="118">
        <v>46292178</v>
      </c>
      <c r="F59" s="417">
        <v>45996191</v>
      </c>
      <c r="G59" s="117">
        <v>45867171</v>
      </c>
      <c r="H59" s="118">
        <v>45589526</v>
      </c>
      <c r="I59" s="417">
        <v>44960871</v>
      </c>
      <c r="J59" s="117">
        <v>44778092</v>
      </c>
      <c r="K59" s="118">
        <v>45177801</v>
      </c>
      <c r="L59" s="417">
        <v>45892469</v>
      </c>
      <c r="M59" s="117">
        <v>45769142</v>
      </c>
      <c r="N59" s="118">
        <v>45699572</v>
      </c>
      <c r="O59" s="417"/>
      <c r="P59" s="117">
        <v>140904168</v>
      </c>
      <c r="Q59" s="117">
        <v>137452888</v>
      </c>
      <c r="R59" s="117">
        <v>134916764</v>
      </c>
      <c r="S59" s="469">
        <v>137361183</v>
      </c>
      <c r="T59" s="542">
        <v>550635003</v>
      </c>
      <c r="U59" s="510">
        <v>568387895</v>
      </c>
      <c r="V59" s="510">
        <v>593964147</v>
      </c>
      <c r="W59" s="510">
        <v>620692791</v>
      </c>
      <c r="X59" s="510">
        <v>648616829</v>
      </c>
      <c r="Y59" s="266"/>
    </row>
    <row r="60" spans="2:25" s="120" customFormat="1" ht="15" x14ac:dyDescent="0.2">
      <c r="B60" s="208" t="s">
        <v>88</v>
      </c>
      <c r="C60" s="119">
        <v>30278718</v>
      </c>
      <c r="D60" s="117">
        <v>28380802</v>
      </c>
      <c r="E60" s="118">
        <v>27799458</v>
      </c>
      <c r="F60" s="417">
        <v>28007081</v>
      </c>
      <c r="G60" s="117">
        <v>26609902</v>
      </c>
      <c r="H60" s="118">
        <v>25725674</v>
      </c>
      <c r="I60" s="417">
        <v>26954312</v>
      </c>
      <c r="J60" s="117">
        <v>25637740</v>
      </c>
      <c r="K60" s="118">
        <v>25237150</v>
      </c>
      <c r="L60" s="417">
        <v>29287014</v>
      </c>
      <c r="M60" s="117">
        <v>28962145</v>
      </c>
      <c r="N60" s="118">
        <v>28769178</v>
      </c>
      <c r="O60" s="417"/>
      <c r="P60" s="117">
        <v>86458978</v>
      </c>
      <c r="Q60" s="117">
        <v>80342657</v>
      </c>
      <c r="R60" s="117">
        <v>77829202</v>
      </c>
      <c r="S60" s="469">
        <v>87018337</v>
      </c>
      <c r="T60" s="542">
        <v>331649174</v>
      </c>
      <c r="U60" s="510">
        <v>362148514</v>
      </c>
      <c r="V60" s="510">
        <v>379531179</v>
      </c>
      <c r="W60" s="510">
        <v>397749943</v>
      </c>
      <c r="X60" s="510">
        <v>416841589</v>
      </c>
      <c r="Y60" s="266"/>
    </row>
    <row r="61" spans="2:25" s="340" customFormat="1" ht="15" x14ac:dyDescent="0.2">
      <c r="B61" s="208" t="s">
        <v>85</v>
      </c>
      <c r="C61" s="119">
        <v>248481837</v>
      </c>
      <c r="D61" s="117">
        <v>241691138</v>
      </c>
      <c r="E61" s="118">
        <v>239026160</v>
      </c>
      <c r="F61" s="417">
        <v>239657289</v>
      </c>
      <c r="G61" s="117">
        <v>238540329</v>
      </c>
      <c r="H61" s="118">
        <v>236799546</v>
      </c>
      <c r="I61" s="417">
        <v>237288681</v>
      </c>
      <c r="J61" s="117">
        <v>236593799</v>
      </c>
      <c r="K61" s="118">
        <v>236142926</v>
      </c>
      <c r="L61" s="417">
        <v>236024048</v>
      </c>
      <c r="M61" s="117">
        <v>234916312</v>
      </c>
      <c r="N61" s="118">
        <v>233838191</v>
      </c>
      <c r="O61" s="417"/>
      <c r="P61" s="117">
        <v>729199135</v>
      </c>
      <c r="Q61" s="117">
        <v>714997164</v>
      </c>
      <c r="R61" s="117">
        <v>710025406</v>
      </c>
      <c r="S61" s="469">
        <v>704778551</v>
      </c>
      <c r="T61" s="542">
        <v>2859000256</v>
      </c>
      <c r="U61" s="510">
        <v>2897354140</v>
      </c>
      <c r="V61" s="510">
        <v>3007472778</v>
      </c>
      <c r="W61" s="510">
        <v>3121746247</v>
      </c>
      <c r="X61" s="510">
        <v>3240393222</v>
      </c>
      <c r="Y61" s="266"/>
    </row>
    <row r="62" spans="2:25" s="120" customFormat="1" ht="15" x14ac:dyDescent="0.2">
      <c r="B62" s="218" t="s">
        <v>8</v>
      </c>
      <c r="C62" s="119">
        <v>42057678</v>
      </c>
      <c r="D62" s="117">
        <v>42220238</v>
      </c>
      <c r="E62" s="118">
        <v>42389530</v>
      </c>
      <c r="F62" s="417">
        <v>42572290</v>
      </c>
      <c r="G62" s="117">
        <v>42645393</v>
      </c>
      <c r="H62" s="118">
        <v>42725230</v>
      </c>
      <c r="I62" s="417">
        <v>42673288</v>
      </c>
      <c r="J62" s="117">
        <v>42892599</v>
      </c>
      <c r="K62" s="118">
        <v>42984940</v>
      </c>
      <c r="L62" s="417">
        <v>43528408</v>
      </c>
      <c r="M62" s="117">
        <v>43665958</v>
      </c>
      <c r="N62" s="118">
        <v>43795814</v>
      </c>
      <c r="O62" s="417"/>
      <c r="P62" s="117">
        <v>126667446</v>
      </c>
      <c r="Q62" s="117">
        <v>127942913</v>
      </c>
      <c r="R62" s="117">
        <v>128550827</v>
      </c>
      <c r="S62" s="469">
        <v>130990180</v>
      </c>
      <c r="T62" s="542">
        <v>514151366</v>
      </c>
      <c r="U62" s="510">
        <v>554272396</v>
      </c>
      <c r="V62" s="510">
        <v>574229139</v>
      </c>
      <c r="W62" s="510">
        <v>594897828</v>
      </c>
      <c r="X62" s="510">
        <v>616317399</v>
      </c>
      <c r="Y62" s="266"/>
    </row>
    <row r="63" spans="2:25" s="120" customFormat="1" ht="17.25" customHeight="1" x14ac:dyDescent="0.2">
      <c r="B63" s="218" t="s">
        <v>52</v>
      </c>
      <c r="C63" s="119">
        <v>282735139</v>
      </c>
      <c r="D63" s="117">
        <v>283264347</v>
      </c>
      <c r="E63" s="118">
        <v>284083439</v>
      </c>
      <c r="F63" s="417">
        <v>284619389</v>
      </c>
      <c r="G63" s="117">
        <v>284669950</v>
      </c>
      <c r="H63" s="118">
        <v>284939610</v>
      </c>
      <c r="I63" s="417">
        <v>285340729</v>
      </c>
      <c r="J63" s="117">
        <v>285205899</v>
      </c>
      <c r="K63" s="118">
        <v>285317134</v>
      </c>
      <c r="L63" s="417">
        <v>285354212</v>
      </c>
      <c r="M63" s="117">
        <v>285472188</v>
      </c>
      <c r="N63" s="118">
        <v>285711512</v>
      </c>
      <c r="O63" s="417"/>
      <c r="P63" s="117">
        <v>850082925</v>
      </c>
      <c r="Q63" s="117">
        <v>854228949</v>
      </c>
      <c r="R63" s="117">
        <v>855863762</v>
      </c>
      <c r="S63" s="469">
        <v>856537912</v>
      </c>
      <c r="T63" s="542">
        <v>3416713548</v>
      </c>
      <c r="U63" s="510">
        <v>3584392450</v>
      </c>
      <c r="V63" s="510">
        <v>3727775100</v>
      </c>
      <c r="W63" s="510">
        <v>3876883650</v>
      </c>
      <c r="X63" s="510">
        <v>4031963495</v>
      </c>
      <c r="Y63" s="266"/>
    </row>
    <row r="64" spans="2:25" s="120" customFormat="1" ht="15" x14ac:dyDescent="0.2">
      <c r="B64" s="218" t="s">
        <v>10</v>
      </c>
      <c r="C64" s="119">
        <v>22551597</v>
      </c>
      <c r="D64" s="117">
        <v>22684599</v>
      </c>
      <c r="E64" s="118">
        <v>22735584</v>
      </c>
      <c r="F64" s="417">
        <v>22845310</v>
      </c>
      <c r="G64" s="117">
        <v>22876344</v>
      </c>
      <c r="H64" s="118">
        <v>22892969</v>
      </c>
      <c r="I64" s="417">
        <v>22919570</v>
      </c>
      <c r="J64" s="117">
        <v>22882994</v>
      </c>
      <c r="K64" s="118">
        <v>22839768</v>
      </c>
      <c r="L64" s="417">
        <v>23289759</v>
      </c>
      <c r="M64" s="117">
        <v>23316359</v>
      </c>
      <c r="N64" s="118">
        <v>23360693</v>
      </c>
      <c r="O64" s="417"/>
      <c r="P64" s="117">
        <v>67971780</v>
      </c>
      <c r="Q64" s="117">
        <v>68614623</v>
      </c>
      <c r="R64" s="117">
        <v>68642332</v>
      </c>
      <c r="S64" s="469">
        <v>69966811</v>
      </c>
      <c r="T64" s="542">
        <v>275195546</v>
      </c>
      <c r="U64" s="510">
        <v>295589989</v>
      </c>
      <c r="V64" s="510">
        <v>306823056</v>
      </c>
      <c r="W64" s="510">
        <v>318482630</v>
      </c>
      <c r="X64" s="510">
        <v>330584127</v>
      </c>
      <c r="Y64" s="266"/>
    </row>
    <row r="65" spans="2:25" s="120" customFormat="1" ht="15" x14ac:dyDescent="0.2">
      <c r="B65" s="208" t="s">
        <v>75</v>
      </c>
      <c r="C65" s="119">
        <v>244949510</v>
      </c>
      <c r="D65" s="117">
        <v>239929373</v>
      </c>
      <c r="E65" s="118">
        <v>235836950</v>
      </c>
      <c r="F65" s="417">
        <v>236497972</v>
      </c>
      <c r="G65" s="117">
        <v>239243496</v>
      </c>
      <c r="H65" s="118">
        <v>239097722</v>
      </c>
      <c r="I65" s="417">
        <v>239402034</v>
      </c>
      <c r="J65" s="117">
        <v>238135747</v>
      </c>
      <c r="K65" s="118">
        <v>238784005</v>
      </c>
      <c r="L65" s="417">
        <v>232987974</v>
      </c>
      <c r="M65" s="117">
        <v>231102315</v>
      </c>
      <c r="N65" s="118">
        <v>229518954</v>
      </c>
      <c r="O65" s="417"/>
      <c r="P65" s="117">
        <v>720715833</v>
      </c>
      <c r="Q65" s="117">
        <v>714839190</v>
      </c>
      <c r="R65" s="117">
        <v>716321786</v>
      </c>
      <c r="S65" s="469">
        <v>693609243</v>
      </c>
      <c r="T65" s="542">
        <v>2845486052</v>
      </c>
      <c r="U65" s="510">
        <v>2839034501</v>
      </c>
      <c r="V65" s="510">
        <v>2961121291</v>
      </c>
      <c r="W65" s="510">
        <v>3088435162</v>
      </c>
      <c r="X65" s="510">
        <v>3221259755</v>
      </c>
      <c r="Y65" s="266"/>
    </row>
    <row r="66" spans="2:25" s="120" customFormat="1" ht="15" x14ac:dyDescent="0.2">
      <c r="B66" s="218" t="s">
        <v>72</v>
      </c>
      <c r="C66" s="119">
        <v>665328</v>
      </c>
      <c r="D66" s="117">
        <v>633945</v>
      </c>
      <c r="E66" s="118">
        <v>577455</v>
      </c>
      <c r="F66" s="417">
        <v>618253</v>
      </c>
      <c r="G66" s="117">
        <v>599423</v>
      </c>
      <c r="H66" s="118">
        <v>568040</v>
      </c>
      <c r="I66" s="417">
        <v>568040</v>
      </c>
      <c r="J66" s="117">
        <v>580593</v>
      </c>
      <c r="K66" s="118">
        <v>561763</v>
      </c>
      <c r="L66" s="417">
        <v>473889</v>
      </c>
      <c r="M66" s="117">
        <v>464474</v>
      </c>
      <c r="N66" s="118">
        <v>455059</v>
      </c>
      <c r="O66" s="417"/>
      <c r="P66" s="117">
        <v>1876728</v>
      </c>
      <c r="Q66" s="117">
        <v>1785716</v>
      </c>
      <c r="R66" s="117">
        <v>1710396</v>
      </c>
      <c r="S66" s="469">
        <v>1393422</v>
      </c>
      <c r="T66" s="542">
        <v>6766262</v>
      </c>
      <c r="U66" s="510">
        <v>5125968</v>
      </c>
      <c r="V66" s="510">
        <v>5356635</v>
      </c>
      <c r="W66" s="510">
        <v>5597681</v>
      </c>
      <c r="X66" s="510">
        <v>5849574</v>
      </c>
      <c r="Y66" s="266"/>
    </row>
    <row r="67" spans="2:25" s="120" customFormat="1" ht="15" x14ac:dyDescent="0.2">
      <c r="B67" s="219" t="s">
        <v>11</v>
      </c>
      <c r="C67" s="396">
        <v>919313567</v>
      </c>
      <c r="D67" s="397">
        <v>905822672</v>
      </c>
      <c r="E67" s="398">
        <v>898740754</v>
      </c>
      <c r="F67" s="418">
        <v>900813775</v>
      </c>
      <c r="G67" s="397">
        <v>901052008</v>
      </c>
      <c r="H67" s="398">
        <v>898338317</v>
      </c>
      <c r="I67" s="418">
        <v>900107525</v>
      </c>
      <c r="J67" s="397">
        <v>896707463</v>
      </c>
      <c r="K67" s="398">
        <v>897045487</v>
      </c>
      <c r="L67" s="418">
        <v>896837773</v>
      </c>
      <c r="M67" s="397">
        <v>893668893</v>
      </c>
      <c r="N67" s="398">
        <v>891148973</v>
      </c>
      <c r="O67" s="419"/>
      <c r="P67" s="197">
        <v>2723876993</v>
      </c>
      <c r="Q67" s="197">
        <v>2700204100</v>
      </c>
      <c r="R67" s="197">
        <v>2693860475</v>
      </c>
      <c r="S67" s="470">
        <v>2681655639</v>
      </c>
      <c r="T67" s="543">
        <v>10799597207</v>
      </c>
      <c r="U67" s="511">
        <v>11106305853</v>
      </c>
      <c r="V67" s="511">
        <v>11556273325</v>
      </c>
      <c r="W67" s="511">
        <v>12024485932</v>
      </c>
      <c r="X67" s="511">
        <v>12511825990</v>
      </c>
      <c r="Y67" s="267"/>
    </row>
    <row r="68" spans="2:25" s="120" customFormat="1" ht="15" x14ac:dyDescent="0.2">
      <c r="B68" s="220"/>
      <c r="C68" s="128"/>
      <c r="D68" s="126"/>
      <c r="E68" s="127"/>
      <c r="F68" s="419"/>
      <c r="G68" s="126"/>
      <c r="H68" s="127"/>
      <c r="I68" s="419"/>
      <c r="J68" s="126"/>
      <c r="K68" s="127"/>
      <c r="L68" s="419"/>
      <c r="M68" s="126"/>
      <c r="N68" s="127"/>
      <c r="O68" s="419"/>
      <c r="P68" s="126"/>
      <c r="Q68" s="126"/>
      <c r="R68" s="126"/>
      <c r="S68" s="471"/>
      <c r="T68" s="544"/>
      <c r="U68" s="512"/>
      <c r="V68" s="512"/>
      <c r="W68" s="512"/>
      <c r="X68" s="512"/>
      <c r="Y68" s="268"/>
    </row>
    <row r="69" spans="2:25" s="120" customFormat="1" ht="15.75" x14ac:dyDescent="0.25">
      <c r="B69" s="221" t="s">
        <v>19</v>
      </c>
      <c r="C69" s="132"/>
      <c r="D69" s="130"/>
      <c r="E69" s="131"/>
      <c r="F69" s="420"/>
      <c r="G69" s="130"/>
      <c r="H69" s="131"/>
      <c r="I69" s="420"/>
      <c r="J69" s="130"/>
      <c r="K69" s="131"/>
      <c r="L69" s="420"/>
      <c r="M69" s="130"/>
      <c r="N69" s="131"/>
      <c r="O69" s="420"/>
      <c r="P69" s="130"/>
      <c r="Q69" s="130"/>
      <c r="R69" s="130"/>
      <c r="S69" s="472"/>
      <c r="T69" s="545"/>
      <c r="U69" s="513"/>
      <c r="V69" s="513"/>
      <c r="W69" s="513"/>
      <c r="X69" s="513"/>
      <c r="Y69" s="269"/>
    </row>
    <row r="70" spans="2:25" s="120" customFormat="1" ht="15" x14ac:dyDescent="0.2">
      <c r="B70" s="218"/>
      <c r="C70" s="128"/>
      <c r="D70" s="126"/>
      <c r="E70" s="127"/>
      <c r="F70" s="419"/>
      <c r="G70" s="126"/>
      <c r="H70" s="127"/>
      <c r="I70" s="419"/>
      <c r="J70" s="126"/>
      <c r="K70" s="127"/>
      <c r="L70" s="419"/>
      <c r="M70" s="126"/>
      <c r="N70" s="127"/>
      <c r="O70" s="419"/>
      <c r="P70" s="117"/>
      <c r="Q70" s="117"/>
      <c r="R70" s="117"/>
      <c r="S70" s="469"/>
      <c r="T70" s="527"/>
      <c r="U70" s="512"/>
      <c r="V70" s="512"/>
      <c r="W70" s="512"/>
      <c r="X70" s="512"/>
      <c r="Y70" s="268"/>
    </row>
    <row r="71" spans="2:25" s="120" customFormat="1" ht="15" x14ac:dyDescent="0.2">
      <c r="B71" s="218" t="s">
        <v>24</v>
      </c>
      <c r="C71" s="128">
        <v>0</v>
      </c>
      <c r="D71" s="126">
        <v>0</v>
      </c>
      <c r="E71" s="127">
        <v>0</v>
      </c>
      <c r="F71" s="419">
        <v>0</v>
      </c>
      <c r="G71" s="126">
        <v>0</v>
      </c>
      <c r="H71" s="127">
        <v>0</v>
      </c>
      <c r="I71" s="419">
        <v>0</v>
      </c>
      <c r="J71" s="126">
        <v>0</v>
      </c>
      <c r="K71" s="127">
        <v>0</v>
      </c>
      <c r="L71" s="419">
        <v>0</v>
      </c>
      <c r="M71" s="126">
        <v>0</v>
      </c>
      <c r="N71" s="127">
        <v>0</v>
      </c>
      <c r="O71" s="419"/>
      <c r="P71" s="117">
        <v>0</v>
      </c>
      <c r="Q71" s="117">
        <v>0</v>
      </c>
      <c r="R71" s="117">
        <v>0</v>
      </c>
      <c r="S71" s="469">
        <v>0</v>
      </c>
      <c r="T71" s="545">
        <v>0</v>
      </c>
      <c r="U71" s="512">
        <v>0</v>
      </c>
      <c r="V71" s="512">
        <v>0</v>
      </c>
      <c r="W71" s="512">
        <v>0</v>
      </c>
      <c r="X71" s="512">
        <v>0</v>
      </c>
      <c r="Y71" s="268"/>
    </row>
    <row r="72" spans="2:25" s="120" customFormat="1" ht="15" x14ac:dyDescent="0.2">
      <c r="B72" s="218" t="s">
        <v>14</v>
      </c>
      <c r="C72" s="128">
        <v>0</v>
      </c>
      <c r="D72" s="126">
        <v>0</v>
      </c>
      <c r="E72" s="127">
        <v>0</v>
      </c>
      <c r="F72" s="419">
        <v>0</v>
      </c>
      <c r="G72" s="126">
        <v>0</v>
      </c>
      <c r="H72" s="127">
        <v>0</v>
      </c>
      <c r="I72" s="419">
        <v>0</v>
      </c>
      <c r="J72" s="126">
        <v>0</v>
      </c>
      <c r="K72" s="127">
        <v>0</v>
      </c>
      <c r="L72" s="419">
        <v>0</v>
      </c>
      <c r="M72" s="126">
        <v>0</v>
      </c>
      <c r="N72" s="127">
        <v>0</v>
      </c>
      <c r="O72" s="419"/>
      <c r="P72" s="117">
        <v>0</v>
      </c>
      <c r="Q72" s="117">
        <v>0</v>
      </c>
      <c r="R72" s="117">
        <v>0</v>
      </c>
      <c r="S72" s="469">
        <v>0</v>
      </c>
      <c r="T72" s="545">
        <v>0</v>
      </c>
      <c r="U72" s="512">
        <v>0</v>
      </c>
      <c r="V72" s="512">
        <v>0</v>
      </c>
      <c r="W72" s="512">
        <v>0</v>
      </c>
      <c r="X72" s="512">
        <v>0</v>
      </c>
      <c r="Y72" s="268"/>
    </row>
    <row r="73" spans="2:25" s="120" customFormat="1" ht="15" x14ac:dyDescent="0.2">
      <c r="B73" s="218" t="s">
        <v>37</v>
      </c>
      <c r="C73" s="128">
        <v>0</v>
      </c>
      <c r="D73" s="126">
        <v>0</v>
      </c>
      <c r="E73" s="127">
        <v>0</v>
      </c>
      <c r="F73" s="419">
        <v>0</v>
      </c>
      <c r="G73" s="126">
        <v>0</v>
      </c>
      <c r="H73" s="127">
        <v>0</v>
      </c>
      <c r="I73" s="419">
        <v>0</v>
      </c>
      <c r="J73" s="126">
        <v>0</v>
      </c>
      <c r="K73" s="127">
        <v>0</v>
      </c>
      <c r="L73" s="419">
        <v>0</v>
      </c>
      <c r="M73" s="126">
        <v>0</v>
      </c>
      <c r="N73" s="127">
        <v>0</v>
      </c>
      <c r="O73" s="419"/>
      <c r="P73" s="117">
        <v>0</v>
      </c>
      <c r="Q73" s="117">
        <v>0</v>
      </c>
      <c r="R73" s="117">
        <v>0</v>
      </c>
      <c r="S73" s="469">
        <v>0</v>
      </c>
      <c r="T73" s="545">
        <v>0</v>
      </c>
      <c r="U73" s="512">
        <v>0</v>
      </c>
      <c r="V73" s="512">
        <v>0</v>
      </c>
      <c r="W73" s="512">
        <v>0</v>
      </c>
      <c r="X73" s="512">
        <v>0</v>
      </c>
      <c r="Y73" s="268"/>
    </row>
    <row r="74" spans="2:25" s="120" customFormat="1" ht="15" x14ac:dyDescent="0.2">
      <c r="B74" s="218" t="s">
        <v>38</v>
      </c>
      <c r="C74" s="128">
        <v>0</v>
      </c>
      <c r="D74" s="126">
        <v>0</v>
      </c>
      <c r="E74" s="127">
        <v>0</v>
      </c>
      <c r="F74" s="419">
        <v>0</v>
      </c>
      <c r="G74" s="126">
        <v>0</v>
      </c>
      <c r="H74" s="127">
        <v>0</v>
      </c>
      <c r="I74" s="419">
        <v>0</v>
      </c>
      <c r="J74" s="126">
        <v>0</v>
      </c>
      <c r="K74" s="127">
        <v>0</v>
      </c>
      <c r="L74" s="419">
        <v>0</v>
      </c>
      <c r="M74" s="126">
        <v>0</v>
      </c>
      <c r="N74" s="127">
        <v>0</v>
      </c>
      <c r="O74" s="419"/>
      <c r="P74" s="117">
        <v>0</v>
      </c>
      <c r="Q74" s="117">
        <v>0</v>
      </c>
      <c r="R74" s="117">
        <v>0</v>
      </c>
      <c r="S74" s="469">
        <v>0</v>
      </c>
      <c r="T74" s="545">
        <v>0</v>
      </c>
      <c r="U74" s="512">
        <v>0</v>
      </c>
      <c r="V74" s="512">
        <v>0</v>
      </c>
      <c r="W74" s="512">
        <v>0</v>
      </c>
      <c r="X74" s="512">
        <v>0</v>
      </c>
      <c r="Y74" s="268"/>
    </row>
    <row r="75" spans="2:25" s="120" customFormat="1" ht="15" x14ac:dyDescent="0.2">
      <c r="B75" s="218" t="s">
        <v>39</v>
      </c>
      <c r="C75" s="128">
        <v>0</v>
      </c>
      <c r="D75" s="126">
        <v>0</v>
      </c>
      <c r="E75" s="127">
        <v>0</v>
      </c>
      <c r="F75" s="419">
        <v>0</v>
      </c>
      <c r="G75" s="126">
        <v>0</v>
      </c>
      <c r="H75" s="127">
        <v>0</v>
      </c>
      <c r="I75" s="419">
        <v>0</v>
      </c>
      <c r="J75" s="126">
        <v>0</v>
      </c>
      <c r="K75" s="127">
        <v>0</v>
      </c>
      <c r="L75" s="419">
        <v>0</v>
      </c>
      <c r="M75" s="126">
        <v>0</v>
      </c>
      <c r="N75" s="127">
        <v>0</v>
      </c>
      <c r="O75" s="419"/>
      <c r="P75" s="117">
        <v>0</v>
      </c>
      <c r="Q75" s="117">
        <v>0</v>
      </c>
      <c r="R75" s="117">
        <v>0</v>
      </c>
      <c r="S75" s="469">
        <v>0</v>
      </c>
      <c r="T75" s="545">
        <v>0</v>
      </c>
      <c r="U75" s="512">
        <v>0</v>
      </c>
      <c r="V75" s="512">
        <v>0</v>
      </c>
      <c r="W75" s="512">
        <v>0</v>
      </c>
      <c r="X75" s="512">
        <v>0</v>
      </c>
      <c r="Y75" s="268"/>
    </row>
    <row r="76" spans="2:25" s="120" customFormat="1" ht="15" x14ac:dyDescent="0.2">
      <c r="B76" s="218" t="s">
        <v>40</v>
      </c>
      <c r="C76" s="128">
        <v>0</v>
      </c>
      <c r="D76" s="126">
        <v>0</v>
      </c>
      <c r="E76" s="127">
        <v>0</v>
      </c>
      <c r="F76" s="128">
        <v>0</v>
      </c>
      <c r="G76" s="126">
        <v>0</v>
      </c>
      <c r="H76" s="127">
        <v>0</v>
      </c>
      <c r="I76" s="128">
        <v>0</v>
      </c>
      <c r="J76" s="126">
        <v>0</v>
      </c>
      <c r="K76" s="127">
        <v>0</v>
      </c>
      <c r="L76" s="125">
        <v>0</v>
      </c>
      <c r="M76" s="126">
        <v>0</v>
      </c>
      <c r="N76" s="164">
        <v>0</v>
      </c>
      <c r="O76" s="121"/>
      <c r="P76" s="128">
        <v>0</v>
      </c>
      <c r="Q76" s="126">
        <v>0</v>
      </c>
      <c r="R76" s="126">
        <v>0</v>
      </c>
      <c r="S76" s="471">
        <v>0</v>
      </c>
      <c r="T76" s="544">
        <v>0</v>
      </c>
      <c r="U76" s="512">
        <v>0</v>
      </c>
      <c r="V76" s="512">
        <v>0</v>
      </c>
      <c r="W76" s="512">
        <v>0</v>
      </c>
      <c r="X76" s="512">
        <v>0</v>
      </c>
      <c r="Y76" s="268"/>
    </row>
    <row r="77" spans="2:25" s="120" customFormat="1" ht="15" x14ac:dyDescent="0.2">
      <c r="B77" s="218"/>
      <c r="C77" s="128"/>
      <c r="D77" s="126"/>
      <c r="E77" s="127"/>
      <c r="F77" s="128"/>
      <c r="G77" s="126"/>
      <c r="H77" s="127"/>
      <c r="I77" s="199"/>
      <c r="J77" s="181"/>
      <c r="K77" s="231"/>
      <c r="L77" s="125"/>
      <c r="M77" s="126"/>
      <c r="N77" s="164"/>
      <c r="O77" s="121"/>
      <c r="P77" s="128"/>
      <c r="Q77" s="126"/>
      <c r="R77" s="126"/>
      <c r="S77" s="471"/>
      <c r="T77" s="527"/>
      <c r="U77" s="512"/>
      <c r="V77" s="512"/>
      <c r="W77" s="512"/>
      <c r="X77" s="512"/>
      <c r="Y77" s="268"/>
    </row>
    <row r="78" spans="2:25" s="120" customFormat="1" ht="15" x14ac:dyDescent="0.2">
      <c r="B78" s="222" t="s">
        <v>15</v>
      </c>
      <c r="C78" s="122">
        <v>0</v>
      </c>
      <c r="D78" s="123">
        <v>0</v>
      </c>
      <c r="E78" s="124">
        <v>0</v>
      </c>
      <c r="F78" s="122">
        <v>0</v>
      </c>
      <c r="G78" s="123">
        <v>0</v>
      </c>
      <c r="H78" s="124">
        <v>0</v>
      </c>
      <c r="I78" s="232">
        <v>0</v>
      </c>
      <c r="J78" s="123">
        <v>0</v>
      </c>
      <c r="K78" s="194">
        <v>0</v>
      </c>
      <c r="L78" s="232">
        <v>0</v>
      </c>
      <c r="M78" s="123">
        <v>0</v>
      </c>
      <c r="N78" s="194">
        <v>0</v>
      </c>
      <c r="O78" s="121"/>
      <c r="P78" s="122">
        <v>0</v>
      </c>
      <c r="Q78" s="123">
        <v>0</v>
      </c>
      <c r="R78" s="123">
        <v>0</v>
      </c>
      <c r="S78" s="473">
        <v>0</v>
      </c>
      <c r="T78" s="546">
        <v>0</v>
      </c>
      <c r="U78" s="514">
        <v>0</v>
      </c>
      <c r="V78" s="514">
        <v>0</v>
      </c>
      <c r="W78" s="514">
        <v>0</v>
      </c>
      <c r="X78" s="514">
        <v>0</v>
      </c>
      <c r="Y78" s="270">
        <v>0</v>
      </c>
    </row>
    <row r="79" spans="2:25" s="120" customFormat="1" ht="9.6" customHeight="1" x14ac:dyDescent="0.2">
      <c r="B79" s="183"/>
      <c r="C79" s="129"/>
      <c r="D79" s="130"/>
      <c r="E79" s="172"/>
      <c r="F79" s="129"/>
      <c r="G79" s="130"/>
      <c r="H79" s="172"/>
      <c r="I79" s="129"/>
      <c r="J79" s="130"/>
      <c r="K79" s="172"/>
      <c r="L79" s="129"/>
      <c r="M79" s="130"/>
      <c r="N79" s="172"/>
      <c r="O79" s="87"/>
      <c r="P79" s="132"/>
      <c r="Q79" s="130"/>
      <c r="R79" s="130"/>
      <c r="S79" s="472"/>
      <c r="T79" s="547"/>
      <c r="U79" s="513"/>
      <c r="V79" s="513"/>
      <c r="W79" s="513"/>
      <c r="X79" s="513"/>
      <c r="Y79" s="269"/>
    </row>
    <row r="80" spans="2:25" s="136" customFormat="1" ht="32.25" thickBot="1" x14ac:dyDescent="0.3">
      <c r="B80" s="223" t="s">
        <v>25</v>
      </c>
      <c r="C80" s="233">
        <v>940490159</v>
      </c>
      <c r="D80" s="186">
        <v>926392116</v>
      </c>
      <c r="E80" s="133">
        <v>914074163</v>
      </c>
      <c r="F80" s="233">
        <v>914999761</v>
      </c>
      <c r="G80" s="186">
        <v>907181862</v>
      </c>
      <c r="H80" s="133">
        <v>888780831</v>
      </c>
      <c r="I80" s="233">
        <v>898423632</v>
      </c>
      <c r="J80" s="186">
        <v>895384875</v>
      </c>
      <c r="K80" s="133">
        <v>899076452</v>
      </c>
      <c r="L80" s="233">
        <v>896837773</v>
      </c>
      <c r="M80" s="186">
        <v>893668893</v>
      </c>
      <c r="N80" s="133">
        <v>891148973</v>
      </c>
      <c r="O80" s="135"/>
      <c r="P80" s="134">
        <v>2723876993</v>
      </c>
      <c r="Q80" s="186">
        <v>2700204100</v>
      </c>
      <c r="R80" s="186">
        <v>2693860475</v>
      </c>
      <c r="S80" s="187">
        <v>2681655639</v>
      </c>
      <c r="T80" s="548">
        <v>10799597207</v>
      </c>
      <c r="U80" s="515">
        <v>11106305853</v>
      </c>
      <c r="V80" s="515">
        <v>11556273325</v>
      </c>
      <c r="W80" s="515">
        <v>12024485932</v>
      </c>
      <c r="X80" s="515">
        <v>12511825990</v>
      </c>
      <c r="Y80" s="271">
        <v>0</v>
      </c>
    </row>
    <row r="81" spans="2:21" ht="29.25" customHeight="1" x14ac:dyDescent="0.2">
      <c r="B81" s="6" t="s">
        <v>41</v>
      </c>
      <c r="C81" s="17"/>
      <c r="D81" s="17"/>
      <c r="E81" s="17"/>
      <c r="F81" s="17"/>
      <c r="G81" s="17"/>
      <c r="H81" s="17"/>
      <c r="I81" s="17"/>
      <c r="J81" s="17"/>
      <c r="K81" s="17"/>
      <c r="L81" s="17"/>
      <c r="M81" s="17"/>
      <c r="N81" s="17"/>
      <c r="O81" s="17"/>
      <c r="P81" s="17"/>
      <c r="Q81" s="17"/>
      <c r="R81" s="17"/>
      <c r="S81" s="484"/>
      <c r="T81" s="549"/>
      <c r="U81" s="516"/>
    </row>
    <row r="82" spans="2:21" ht="15" x14ac:dyDescent="0.2">
      <c r="B82" s="6"/>
      <c r="C82" s="17"/>
      <c r="D82" s="17"/>
      <c r="E82" s="17"/>
      <c r="F82" s="17"/>
      <c r="G82" s="17"/>
      <c r="H82" s="17"/>
      <c r="I82" s="17"/>
      <c r="J82" s="17"/>
      <c r="K82" s="17"/>
      <c r="L82" s="17"/>
      <c r="M82" s="17"/>
      <c r="N82" s="17"/>
      <c r="O82" s="17"/>
      <c r="P82" s="17"/>
      <c r="Q82" s="17"/>
      <c r="R82" s="17"/>
      <c r="S82" s="484"/>
      <c r="T82" s="549"/>
      <c r="U82" s="517"/>
    </row>
    <row r="83" spans="2:21" ht="15" x14ac:dyDescent="0.2">
      <c r="B83" s="6"/>
      <c r="C83" s="17"/>
      <c r="D83" s="17"/>
      <c r="E83" s="17"/>
      <c r="F83" s="17"/>
      <c r="G83" s="17"/>
      <c r="H83" s="17"/>
      <c r="I83" s="17"/>
      <c r="J83" s="17"/>
      <c r="K83" s="17"/>
      <c r="L83" s="17"/>
      <c r="M83" s="17"/>
      <c r="N83" s="17"/>
      <c r="O83" s="17"/>
      <c r="P83" s="17"/>
      <c r="Q83" s="17"/>
      <c r="R83" s="17"/>
      <c r="S83" s="484"/>
      <c r="T83" s="549"/>
      <c r="U83" s="517"/>
    </row>
    <row r="84" spans="2:21" ht="14.25" customHeight="1" x14ac:dyDescent="0.2">
      <c r="B84" s="6"/>
      <c r="C84" s="17"/>
      <c r="D84" s="17"/>
      <c r="E84" s="17"/>
      <c r="F84" s="17"/>
      <c r="G84" s="17"/>
      <c r="H84" s="17"/>
      <c r="I84" s="17"/>
      <c r="J84" s="17"/>
      <c r="K84" s="17"/>
      <c r="L84" s="17"/>
      <c r="M84" s="17"/>
      <c r="N84" s="17"/>
      <c r="O84" s="17"/>
      <c r="P84" s="17"/>
      <c r="Q84" s="17"/>
      <c r="R84" s="17"/>
      <c r="S84" s="484"/>
      <c r="T84" s="549"/>
      <c r="U84" s="516"/>
    </row>
    <row r="85" spans="2:21" ht="15" x14ac:dyDescent="0.2">
      <c r="B85" s="6"/>
    </row>
    <row r="86" spans="2:21" x14ac:dyDescent="0.2">
      <c r="C86" s="120"/>
      <c r="D86" s="18"/>
      <c r="E86" s="18"/>
      <c r="F86" s="18"/>
      <c r="G86" s="18"/>
      <c r="H86" s="18"/>
      <c r="I86" s="18"/>
      <c r="J86" s="18"/>
      <c r="K86" s="18"/>
      <c r="L86" s="18"/>
      <c r="M86" s="18"/>
      <c r="N86" s="18"/>
      <c r="O86" s="18"/>
      <c r="P86" s="18"/>
      <c r="Q86" s="18"/>
      <c r="R86" s="18"/>
      <c r="S86" s="485"/>
      <c r="T86" s="550"/>
      <c r="U86" s="518"/>
    </row>
    <row r="87" spans="2:21" x14ac:dyDescent="0.2">
      <c r="C87" s="120"/>
      <c r="D87" s="193"/>
      <c r="E87" s="18"/>
      <c r="F87" s="18"/>
      <c r="G87" s="18"/>
      <c r="H87" s="18"/>
      <c r="I87" s="18"/>
      <c r="J87" s="18"/>
      <c r="K87" s="18"/>
      <c r="L87" s="18"/>
      <c r="M87" s="18"/>
      <c r="N87" s="18"/>
      <c r="O87" s="18"/>
      <c r="P87" s="18"/>
      <c r="Q87" s="18"/>
      <c r="R87" s="18"/>
      <c r="S87" s="485"/>
      <c r="T87" s="551"/>
      <c r="U87" s="519"/>
    </row>
    <row r="88" spans="2:21" ht="15" x14ac:dyDescent="0.2">
      <c r="B88" s="6"/>
    </row>
    <row r="89" spans="2:21" ht="15" x14ac:dyDescent="0.2">
      <c r="B89" s="6"/>
    </row>
    <row r="94" spans="2:21" ht="15" x14ac:dyDescent="0.2">
      <c r="B94" s="6"/>
    </row>
    <row r="95" spans="2:21" ht="15" x14ac:dyDescent="0.2">
      <c r="B95" s="6"/>
    </row>
    <row r="96" spans="2:21" ht="15" x14ac:dyDescent="0.2">
      <c r="B96" s="6"/>
    </row>
    <row r="97" spans="2:2" ht="15" x14ac:dyDescent="0.2">
      <c r="B97" s="6"/>
    </row>
    <row r="98" spans="2:2" ht="15" x14ac:dyDescent="0.2">
      <c r="B98" s="6"/>
    </row>
    <row r="99" spans="2:2" ht="15" x14ac:dyDescent="0.2">
      <c r="B99" s="6"/>
    </row>
    <row r="100" spans="2:2" ht="15" x14ac:dyDescent="0.2">
      <c r="B100" s="6"/>
    </row>
    <row r="101" spans="2:2" ht="15" x14ac:dyDescent="0.2">
      <c r="B101" s="6"/>
    </row>
    <row r="102" spans="2:2" ht="15" x14ac:dyDescent="0.2">
      <c r="B102" s="6"/>
    </row>
    <row r="103" spans="2:2" ht="15" x14ac:dyDescent="0.2">
      <c r="B103" s="6"/>
    </row>
    <row r="104" spans="2:2" ht="15" x14ac:dyDescent="0.2">
      <c r="B104" s="6"/>
    </row>
    <row r="105" spans="2:2" ht="15" x14ac:dyDescent="0.2">
      <c r="B105" s="6"/>
    </row>
    <row r="106" spans="2:2" ht="15" x14ac:dyDescent="0.2">
      <c r="B106" s="6"/>
    </row>
    <row r="107" spans="2:2" ht="15" x14ac:dyDescent="0.2">
      <c r="B107" s="6"/>
    </row>
    <row r="108" spans="2:2" ht="15" x14ac:dyDescent="0.2">
      <c r="B108" s="6"/>
    </row>
    <row r="109" spans="2:2" ht="15" x14ac:dyDescent="0.2">
      <c r="B109" s="6"/>
    </row>
    <row r="110" spans="2:2" ht="15" x14ac:dyDescent="0.2">
      <c r="B110" s="6"/>
    </row>
    <row r="111" spans="2:2" ht="15" x14ac:dyDescent="0.2">
      <c r="B111" s="6"/>
    </row>
    <row r="112" spans="2:2" ht="15" x14ac:dyDescent="0.2">
      <c r="B112" s="6"/>
    </row>
    <row r="113" spans="2:2" ht="15" x14ac:dyDescent="0.2">
      <c r="B113" s="6"/>
    </row>
    <row r="114" spans="2:2" ht="15" x14ac:dyDescent="0.2">
      <c r="B114" s="6"/>
    </row>
    <row r="115" spans="2:2" ht="15" x14ac:dyDescent="0.2">
      <c r="B115" s="6"/>
    </row>
    <row r="116" spans="2:2" ht="15" x14ac:dyDescent="0.2">
      <c r="B116" s="6"/>
    </row>
    <row r="117" spans="2:2" ht="15" x14ac:dyDescent="0.2">
      <c r="B117" s="6"/>
    </row>
    <row r="118" spans="2:2" ht="15" x14ac:dyDescent="0.2">
      <c r="B118" s="6"/>
    </row>
    <row r="119" spans="2:2" ht="15" x14ac:dyDescent="0.2">
      <c r="B119" s="6"/>
    </row>
    <row r="120" spans="2:2" ht="15" x14ac:dyDescent="0.2">
      <c r="B120" s="6"/>
    </row>
    <row r="121" spans="2:2" ht="15" x14ac:dyDescent="0.2">
      <c r="B121" s="6"/>
    </row>
    <row r="122" spans="2:2" ht="15" x14ac:dyDescent="0.2">
      <c r="B122" s="6"/>
    </row>
    <row r="123" spans="2:2" ht="15" x14ac:dyDescent="0.2">
      <c r="B123" s="6"/>
    </row>
    <row r="124" spans="2:2" ht="15" x14ac:dyDescent="0.2">
      <c r="B124" s="6"/>
    </row>
    <row r="125" spans="2:2" ht="15" x14ac:dyDescent="0.2">
      <c r="B125" s="6"/>
    </row>
    <row r="126" spans="2:2" ht="15" x14ac:dyDescent="0.2">
      <c r="B126" s="6"/>
    </row>
    <row r="127" spans="2:2" ht="15" x14ac:dyDescent="0.2">
      <c r="B127" s="6"/>
    </row>
    <row r="128" spans="2:2" ht="15" x14ac:dyDescent="0.2">
      <c r="B128" s="6"/>
    </row>
    <row r="129" spans="2:2" ht="15" x14ac:dyDescent="0.2">
      <c r="B129" s="6"/>
    </row>
    <row r="130" spans="2:2" ht="15" x14ac:dyDescent="0.2">
      <c r="B130" s="6"/>
    </row>
    <row r="131" spans="2:2" ht="15" x14ac:dyDescent="0.2">
      <c r="B131" s="6"/>
    </row>
    <row r="132" spans="2:2" ht="15" x14ac:dyDescent="0.2">
      <c r="B132" s="6"/>
    </row>
    <row r="133" spans="2:2" ht="15" x14ac:dyDescent="0.2">
      <c r="B133" s="6"/>
    </row>
    <row r="134" spans="2:2" ht="15" x14ac:dyDescent="0.2">
      <c r="B134" s="6"/>
    </row>
    <row r="135" spans="2:2" ht="15" x14ac:dyDescent="0.2">
      <c r="B135" s="6"/>
    </row>
    <row r="136" spans="2:2" ht="15" x14ac:dyDescent="0.2">
      <c r="B136" s="6"/>
    </row>
    <row r="137" spans="2:2" ht="15" x14ac:dyDescent="0.2">
      <c r="B137" s="6"/>
    </row>
    <row r="138" spans="2:2" ht="15" x14ac:dyDescent="0.2">
      <c r="B138" s="6"/>
    </row>
    <row r="139" spans="2:2" ht="15" x14ac:dyDescent="0.2">
      <c r="B139" s="6"/>
    </row>
    <row r="140" spans="2:2" ht="15" x14ac:dyDescent="0.2">
      <c r="B140" s="6"/>
    </row>
    <row r="141" spans="2:2" ht="15" x14ac:dyDescent="0.2">
      <c r="B141" s="6"/>
    </row>
    <row r="142" spans="2:2" ht="15" x14ac:dyDescent="0.2">
      <c r="B142" s="6"/>
    </row>
    <row r="143" spans="2:2" ht="15" x14ac:dyDescent="0.2">
      <c r="B143" s="6"/>
    </row>
    <row r="144" spans="2:2" ht="15" x14ac:dyDescent="0.2">
      <c r="B144" s="6"/>
    </row>
    <row r="145" spans="2:2" ht="15" x14ac:dyDescent="0.2">
      <c r="B145" s="6"/>
    </row>
    <row r="146" spans="2:2" ht="15" x14ac:dyDescent="0.2">
      <c r="B146" s="6"/>
    </row>
    <row r="147" spans="2:2" ht="15" x14ac:dyDescent="0.2">
      <c r="B147" s="6"/>
    </row>
    <row r="148" spans="2:2" ht="15" x14ac:dyDescent="0.2">
      <c r="B148" s="6"/>
    </row>
    <row r="149" spans="2:2" ht="15" x14ac:dyDescent="0.2">
      <c r="B149" s="6"/>
    </row>
    <row r="150" spans="2:2" ht="15" x14ac:dyDescent="0.2">
      <c r="B150" s="6"/>
    </row>
    <row r="151" spans="2:2" ht="15" x14ac:dyDescent="0.2">
      <c r="B151" s="6"/>
    </row>
    <row r="152" spans="2:2" ht="15" x14ac:dyDescent="0.2">
      <c r="B152" s="6"/>
    </row>
    <row r="153" spans="2:2" ht="15" x14ac:dyDescent="0.2">
      <c r="B153" s="6"/>
    </row>
    <row r="154" spans="2:2" ht="15" x14ac:dyDescent="0.2">
      <c r="B154" s="6"/>
    </row>
    <row r="155" spans="2:2" ht="15" x14ac:dyDescent="0.2">
      <c r="B155" s="6"/>
    </row>
    <row r="156" spans="2:2" ht="15" x14ac:dyDescent="0.2">
      <c r="B156" s="6"/>
    </row>
    <row r="157" spans="2:2" ht="15" x14ac:dyDescent="0.2">
      <c r="B157" s="6"/>
    </row>
    <row r="158" spans="2:2" ht="15" x14ac:dyDescent="0.2">
      <c r="B158" s="6"/>
    </row>
    <row r="159" spans="2:2" ht="15" x14ac:dyDescent="0.2">
      <c r="B159" s="6"/>
    </row>
    <row r="160" spans="2:2" ht="15" x14ac:dyDescent="0.2">
      <c r="B160" s="6"/>
    </row>
    <row r="161" spans="2:2" ht="15" x14ac:dyDescent="0.2">
      <c r="B161" s="6"/>
    </row>
    <row r="162" spans="2:2" ht="15" x14ac:dyDescent="0.2">
      <c r="B162" s="6"/>
    </row>
    <row r="163" spans="2:2" ht="15" x14ac:dyDescent="0.2">
      <c r="B163" s="6"/>
    </row>
    <row r="164" spans="2:2" ht="15" x14ac:dyDescent="0.2">
      <c r="B164" s="6"/>
    </row>
    <row r="165" spans="2:2" ht="15" x14ac:dyDescent="0.2">
      <c r="B165" s="6"/>
    </row>
    <row r="166" spans="2:2" ht="15" x14ac:dyDescent="0.2">
      <c r="B166" s="6"/>
    </row>
    <row r="167" spans="2:2" ht="15" x14ac:dyDescent="0.2">
      <c r="B167" s="6"/>
    </row>
    <row r="168" spans="2:2" ht="15" x14ac:dyDescent="0.2">
      <c r="B168" s="6"/>
    </row>
    <row r="169" spans="2:2" ht="15" x14ac:dyDescent="0.2">
      <c r="B169" s="6"/>
    </row>
    <row r="170" spans="2:2" ht="15" x14ac:dyDescent="0.2">
      <c r="B170" s="6"/>
    </row>
    <row r="171" spans="2:2" ht="15" x14ac:dyDescent="0.2">
      <c r="B171" s="6"/>
    </row>
    <row r="172" spans="2:2" ht="15" x14ac:dyDescent="0.2">
      <c r="B172" s="6"/>
    </row>
    <row r="173" spans="2:2" ht="15" x14ac:dyDescent="0.2">
      <c r="B173" s="6"/>
    </row>
    <row r="174" spans="2:2" ht="15" x14ac:dyDescent="0.2">
      <c r="B174" s="6"/>
    </row>
    <row r="175" spans="2:2" ht="15" x14ac:dyDescent="0.2">
      <c r="B175" s="6"/>
    </row>
    <row r="176" spans="2:2" ht="15" x14ac:dyDescent="0.2">
      <c r="B176" s="6"/>
    </row>
    <row r="177" spans="2:2" ht="15" x14ac:dyDescent="0.2">
      <c r="B177" s="6"/>
    </row>
    <row r="178" spans="2:2" ht="15" x14ac:dyDescent="0.2">
      <c r="B178" s="6"/>
    </row>
    <row r="179" spans="2:2" ht="15" x14ac:dyDescent="0.2">
      <c r="B179" s="6"/>
    </row>
    <row r="180" spans="2:2" ht="15" x14ac:dyDescent="0.2">
      <c r="B180" s="6"/>
    </row>
    <row r="181" spans="2:2" ht="15" x14ac:dyDescent="0.2">
      <c r="B181" s="6"/>
    </row>
    <row r="182" spans="2:2" ht="15" x14ac:dyDescent="0.2">
      <c r="B182" s="6"/>
    </row>
    <row r="183" spans="2:2" ht="15" x14ac:dyDescent="0.2">
      <c r="B183" s="6"/>
    </row>
    <row r="184" spans="2:2" ht="15" x14ac:dyDescent="0.2">
      <c r="B184" s="6"/>
    </row>
    <row r="185" spans="2:2" ht="15" x14ac:dyDescent="0.2">
      <c r="B185" s="6"/>
    </row>
    <row r="186" spans="2:2" ht="15" x14ac:dyDescent="0.2">
      <c r="B186" s="6"/>
    </row>
    <row r="187" spans="2:2" ht="15" x14ac:dyDescent="0.2">
      <c r="B187" s="6"/>
    </row>
    <row r="188" spans="2:2" ht="15" x14ac:dyDescent="0.2">
      <c r="B188" s="6"/>
    </row>
    <row r="189" spans="2:2" ht="15" x14ac:dyDescent="0.2">
      <c r="B189" s="6"/>
    </row>
    <row r="190" spans="2:2" ht="15" x14ac:dyDescent="0.2">
      <c r="B190" s="6"/>
    </row>
    <row r="191" spans="2:2" ht="15" x14ac:dyDescent="0.2">
      <c r="B191" s="6"/>
    </row>
    <row r="192" spans="2:2" ht="15" x14ac:dyDescent="0.2">
      <c r="B192" s="6"/>
    </row>
    <row r="193" spans="2:2" ht="15" x14ac:dyDescent="0.2">
      <c r="B193" s="6"/>
    </row>
    <row r="194" spans="2:2" ht="15" x14ac:dyDescent="0.2">
      <c r="B194" s="6"/>
    </row>
    <row r="195" spans="2:2" ht="15" x14ac:dyDescent="0.2">
      <c r="B195" s="6"/>
    </row>
    <row r="196" spans="2:2" ht="15" x14ac:dyDescent="0.2">
      <c r="B196" s="6"/>
    </row>
    <row r="197" spans="2:2" ht="15" x14ac:dyDescent="0.2">
      <c r="B197" s="6"/>
    </row>
    <row r="198" spans="2:2" ht="15" x14ac:dyDescent="0.2">
      <c r="B198" s="6"/>
    </row>
    <row r="199" spans="2:2" ht="15" x14ac:dyDescent="0.2">
      <c r="B199" s="6"/>
    </row>
    <row r="200" spans="2:2" ht="15" x14ac:dyDescent="0.2">
      <c r="B200" s="6"/>
    </row>
    <row r="201" spans="2:2" ht="15" x14ac:dyDescent="0.2">
      <c r="B201" s="6"/>
    </row>
    <row r="202" spans="2:2" ht="15" x14ac:dyDescent="0.2">
      <c r="B202" s="6"/>
    </row>
    <row r="203" spans="2:2" ht="15" x14ac:dyDescent="0.2">
      <c r="B203" s="6"/>
    </row>
    <row r="204" spans="2:2" ht="15" x14ac:dyDescent="0.2">
      <c r="B204" s="6"/>
    </row>
    <row r="205" spans="2:2" ht="15" x14ac:dyDescent="0.2">
      <c r="B205" s="6"/>
    </row>
    <row r="206" spans="2:2" ht="15" x14ac:dyDescent="0.2">
      <c r="B206" s="6"/>
    </row>
    <row r="207" spans="2:2" ht="15" x14ac:dyDescent="0.2">
      <c r="B207" s="6"/>
    </row>
    <row r="208" spans="2:2" ht="15" x14ac:dyDescent="0.2">
      <c r="B208" s="6"/>
    </row>
    <row r="209" spans="2:2" ht="15" x14ac:dyDescent="0.2">
      <c r="B209" s="6"/>
    </row>
    <row r="210" spans="2:2" ht="15" x14ac:dyDescent="0.2">
      <c r="B210" s="6"/>
    </row>
    <row r="211" spans="2:2" ht="15" x14ac:dyDescent="0.2">
      <c r="B211" s="6"/>
    </row>
    <row r="212" spans="2:2" ht="15" x14ac:dyDescent="0.2">
      <c r="B212" s="6"/>
    </row>
    <row r="213" spans="2:2" ht="15" x14ac:dyDescent="0.2">
      <c r="B213" s="6"/>
    </row>
    <row r="214" spans="2:2" ht="15" x14ac:dyDescent="0.2">
      <c r="B214" s="6"/>
    </row>
    <row r="215" spans="2:2" ht="15" x14ac:dyDescent="0.2">
      <c r="B215" s="6"/>
    </row>
    <row r="216" spans="2:2" ht="15" x14ac:dyDescent="0.2">
      <c r="B216" s="6"/>
    </row>
    <row r="217" spans="2:2" ht="15" x14ac:dyDescent="0.2">
      <c r="B217" s="6"/>
    </row>
    <row r="218" spans="2:2" ht="15" x14ac:dyDescent="0.2">
      <c r="B218" s="6"/>
    </row>
    <row r="219" spans="2:2" ht="15" x14ac:dyDescent="0.2">
      <c r="B219" s="6"/>
    </row>
    <row r="220" spans="2:2" ht="15" x14ac:dyDescent="0.2">
      <c r="B220" s="6"/>
    </row>
    <row r="221" spans="2:2" ht="15" x14ac:dyDescent="0.2">
      <c r="B221" s="6"/>
    </row>
    <row r="222" spans="2:2" ht="15" x14ac:dyDescent="0.2">
      <c r="B222" s="6"/>
    </row>
    <row r="223" spans="2:2" ht="15" x14ac:dyDescent="0.2">
      <c r="B223" s="6"/>
    </row>
    <row r="224" spans="2:2" ht="15" x14ac:dyDescent="0.2">
      <c r="B224" s="6"/>
    </row>
  </sheetData>
  <mergeCells count="2">
    <mergeCell ref="B4:B5"/>
    <mergeCell ref="T38:X38"/>
  </mergeCells>
  <phoneticPr fontId="0" type="noConversion"/>
  <printOptions horizontalCentered="1"/>
  <pageMargins left="0" right="0" top="1.1000000000000001" bottom="0.4" header="0.17" footer="0.21"/>
  <pageSetup paperSize="256" scale="50" fitToHeight="3" orientation="landscape" r:id="rId1"/>
  <headerFooter alignWithMargins="0">
    <oddHeader>&amp;CExhibit 2.2
State Fiscal Year 2018
3rd Quarter Actuals Report
OHP Section 1115 Demonstration 
Allowable Expenditures
In Total Funds</oddHeader>
    <oddFooter>&amp;L&amp;10Print Date: &amp;D &amp;T&amp;C&amp;10Page &amp;P of &amp;N&amp;R&amp;10 &amp;F &amp;A</oddFooter>
  </headerFooter>
  <colBreaks count="1" manualBreakCount="1">
    <brk id="15" max="79"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F245"/>
  <sheetViews>
    <sheetView topLeftCell="B1" zoomScaleNormal="100" zoomScaleSheetLayoutView="40" zoomScalePageLayoutView="70" workbookViewId="0">
      <selection activeCell="B1" sqref="A1:XFD1048576"/>
    </sheetView>
  </sheetViews>
  <sheetFormatPr defaultColWidth="7.109375" defaultRowHeight="15" outlineLevelRow="1" x14ac:dyDescent="0.2"/>
  <cols>
    <col min="1" max="1" width="7.109375" style="4" hidden="1" customWidth="1"/>
    <col min="2" max="2" width="36.77734375" style="73" customWidth="1"/>
    <col min="3" max="3" width="14.88671875" style="6" customWidth="1"/>
    <col min="4" max="14" width="13.5546875" style="6" customWidth="1"/>
    <col min="15" max="15" width="1.88671875" style="6" customWidth="1"/>
    <col min="16" max="17" width="15.109375" style="6" bestFit="1" customWidth="1"/>
    <col min="18" max="19" width="15.109375" style="6" customWidth="1"/>
    <col min="20" max="20" width="15.5546875" style="576" bestFit="1" customWidth="1"/>
    <col min="21" max="21" width="15.5546875" style="318" customWidth="1"/>
    <col min="22" max="24" width="15.5546875" style="285" customWidth="1"/>
    <col min="25" max="25" width="16.77734375" style="285" hidden="1" customWidth="1"/>
    <col min="26" max="26" width="2.77734375" style="4" customWidth="1"/>
    <col min="27" max="31" width="9.44140625" style="4" customWidth="1"/>
    <col min="32" max="32" width="6.109375" style="4" customWidth="1"/>
    <col min="33" max="16384" width="7.109375" style="4"/>
  </cols>
  <sheetData>
    <row r="1" spans="2:32" ht="15.75" x14ac:dyDescent="0.25">
      <c r="B1" s="62"/>
      <c r="C1" s="8"/>
      <c r="D1" s="8"/>
      <c r="E1" s="8"/>
      <c r="F1" s="8"/>
      <c r="G1" s="8"/>
      <c r="H1" s="8"/>
      <c r="I1" s="8"/>
      <c r="J1" s="8"/>
      <c r="K1" s="8"/>
      <c r="L1" s="8"/>
      <c r="M1" s="8"/>
      <c r="N1" s="8"/>
      <c r="O1" s="8"/>
      <c r="P1" s="8"/>
      <c r="Q1" s="8"/>
      <c r="R1" s="8"/>
      <c r="S1" s="8"/>
      <c r="T1" s="8"/>
      <c r="U1" s="284"/>
    </row>
    <row r="2" spans="2:32" s="2" customFormat="1" ht="16.5" thickBot="1" x14ac:dyDescent="0.3">
      <c r="B2" s="189"/>
      <c r="C2" s="585" t="s">
        <v>33</v>
      </c>
      <c r="D2" s="586"/>
      <c r="E2" s="586"/>
      <c r="F2" s="586"/>
      <c r="G2" s="586"/>
      <c r="H2" s="586"/>
      <c r="I2" s="586"/>
      <c r="J2" s="586"/>
      <c r="K2" s="586"/>
      <c r="L2" s="586"/>
      <c r="M2" s="586"/>
      <c r="N2" s="586"/>
      <c r="O2" s="86"/>
      <c r="P2" s="86"/>
      <c r="Q2" s="189"/>
      <c r="R2" s="189"/>
      <c r="S2" s="189"/>
      <c r="T2" s="189"/>
      <c r="U2" s="370"/>
      <c r="V2" s="286"/>
      <c r="W2" s="286"/>
      <c r="X2" s="286"/>
      <c r="Y2" s="286"/>
    </row>
    <row r="3" spans="2:32" s="14" customFormat="1" ht="16.5" thickBot="1" x14ac:dyDescent="0.3">
      <c r="B3" s="190"/>
      <c r="C3" s="244" t="s">
        <v>21</v>
      </c>
      <c r="D3" s="24" t="s">
        <v>21</v>
      </c>
      <c r="E3" s="449" t="s">
        <v>21</v>
      </c>
      <c r="F3" s="401" t="s">
        <v>21</v>
      </c>
      <c r="G3" s="24" t="s">
        <v>21</v>
      </c>
      <c r="H3" s="449" t="s">
        <v>21</v>
      </c>
      <c r="I3" s="401" t="s">
        <v>21</v>
      </c>
      <c r="J3" s="24" t="s">
        <v>21</v>
      </c>
      <c r="K3" s="449" t="s">
        <v>21</v>
      </c>
      <c r="L3" s="458" t="s">
        <v>26</v>
      </c>
      <c r="M3" s="459" t="s">
        <v>26</v>
      </c>
      <c r="N3" s="452" t="s">
        <v>26</v>
      </c>
      <c r="O3" s="401"/>
      <c r="P3" s="428" t="s">
        <v>21</v>
      </c>
      <c r="Q3" s="428" t="s">
        <v>21</v>
      </c>
      <c r="R3" s="428" t="s">
        <v>21</v>
      </c>
      <c r="S3" s="452" t="s">
        <v>26</v>
      </c>
      <c r="T3" s="552" t="s">
        <v>110</v>
      </c>
      <c r="U3" s="288" t="s">
        <v>26</v>
      </c>
      <c r="V3" s="288" t="s">
        <v>26</v>
      </c>
      <c r="W3" s="288" t="s">
        <v>26</v>
      </c>
      <c r="X3" s="288" t="s">
        <v>26</v>
      </c>
      <c r="Y3" s="288"/>
    </row>
    <row r="4" spans="2:32" s="10" customFormat="1" ht="15.75" x14ac:dyDescent="0.25">
      <c r="B4" s="64"/>
      <c r="C4" s="245" t="s">
        <v>104</v>
      </c>
      <c r="D4" s="428" t="s">
        <v>104</v>
      </c>
      <c r="E4" s="449" t="s">
        <v>104</v>
      </c>
      <c r="F4" s="429" t="s">
        <v>104</v>
      </c>
      <c r="G4" s="428" t="s">
        <v>104</v>
      </c>
      <c r="H4" s="449" t="s">
        <v>104</v>
      </c>
      <c r="I4" s="429" t="s">
        <v>104</v>
      </c>
      <c r="J4" s="428" t="s">
        <v>104</v>
      </c>
      <c r="K4" s="449" t="s">
        <v>104</v>
      </c>
      <c r="L4" s="450" t="s">
        <v>104</v>
      </c>
      <c r="M4" s="451" t="s">
        <v>104</v>
      </c>
      <c r="N4" s="452" t="s">
        <v>104</v>
      </c>
      <c r="O4" s="401"/>
      <c r="P4" s="24" t="s">
        <v>104</v>
      </c>
      <c r="Q4" s="24" t="s">
        <v>104</v>
      </c>
      <c r="R4" s="24" t="s">
        <v>104</v>
      </c>
      <c r="S4" s="456" t="s">
        <v>104</v>
      </c>
      <c r="T4" s="77" t="s">
        <v>104</v>
      </c>
      <c r="U4" s="287" t="s">
        <v>93</v>
      </c>
      <c r="V4" s="287" t="s">
        <v>95</v>
      </c>
      <c r="W4" s="287" t="s">
        <v>96</v>
      </c>
      <c r="X4" s="287" t="s">
        <v>98</v>
      </c>
      <c r="Y4" s="287"/>
    </row>
    <row r="5" spans="2:32" s="10" customFormat="1" ht="32.25" thickBot="1" x14ac:dyDescent="0.3">
      <c r="B5" s="191"/>
      <c r="C5" s="374">
        <v>42917</v>
      </c>
      <c r="D5" s="371">
        <v>42948</v>
      </c>
      <c r="E5" s="375">
        <v>42979</v>
      </c>
      <c r="F5" s="381">
        <v>43013</v>
      </c>
      <c r="G5" s="371">
        <v>43041</v>
      </c>
      <c r="H5" s="375">
        <v>43070</v>
      </c>
      <c r="I5" s="381">
        <v>43101</v>
      </c>
      <c r="J5" s="371">
        <v>43132</v>
      </c>
      <c r="K5" s="375">
        <v>43160</v>
      </c>
      <c r="L5" s="453">
        <v>43191</v>
      </c>
      <c r="M5" s="454">
        <v>43221</v>
      </c>
      <c r="N5" s="455">
        <v>43252</v>
      </c>
      <c r="O5" s="423"/>
      <c r="P5" s="376" t="s">
        <v>59</v>
      </c>
      <c r="Q5" s="376" t="s">
        <v>60</v>
      </c>
      <c r="R5" s="376" t="s">
        <v>61</v>
      </c>
      <c r="S5" s="457" t="s">
        <v>62</v>
      </c>
      <c r="T5" s="521" t="s">
        <v>83</v>
      </c>
      <c r="U5" s="289" t="s">
        <v>94</v>
      </c>
      <c r="V5" s="289" t="s">
        <v>105</v>
      </c>
      <c r="W5" s="289" t="s">
        <v>97</v>
      </c>
      <c r="X5" s="289" t="s">
        <v>99</v>
      </c>
      <c r="Y5" s="289"/>
    </row>
    <row r="6" spans="2:32" s="10" customFormat="1" ht="15.75" x14ac:dyDescent="0.25">
      <c r="B6" s="63" t="s">
        <v>4</v>
      </c>
      <c r="C6" s="50"/>
      <c r="D6" s="51"/>
      <c r="E6" s="52"/>
      <c r="F6" s="430"/>
      <c r="G6" s="51"/>
      <c r="H6" s="52"/>
      <c r="I6" s="430"/>
      <c r="J6" s="51"/>
      <c r="K6" s="52"/>
      <c r="L6" s="430"/>
      <c r="M6" s="51"/>
      <c r="N6" s="52"/>
      <c r="O6" s="445"/>
      <c r="P6" s="51"/>
      <c r="Q6" s="51"/>
      <c r="R6" s="51"/>
      <c r="S6" s="52"/>
      <c r="T6" s="236"/>
      <c r="U6" s="290"/>
      <c r="V6" s="290"/>
      <c r="W6" s="290"/>
      <c r="X6" s="290"/>
      <c r="Y6" s="290"/>
    </row>
    <row r="7" spans="2:32" s="10" customFormat="1" ht="15.75" x14ac:dyDescent="0.25">
      <c r="B7" s="64"/>
      <c r="C7" s="53"/>
      <c r="D7" s="54"/>
      <c r="E7" s="55"/>
      <c r="F7" s="431"/>
      <c r="G7" s="54"/>
      <c r="H7" s="55"/>
      <c r="I7" s="431"/>
      <c r="J7" s="54"/>
      <c r="K7" s="55"/>
      <c r="L7" s="431"/>
      <c r="M7" s="54"/>
      <c r="N7" s="55"/>
      <c r="O7" s="431"/>
      <c r="P7" s="54"/>
      <c r="Q7" s="54"/>
      <c r="R7" s="54"/>
      <c r="S7" s="55"/>
      <c r="T7" s="202"/>
      <c r="U7" s="291"/>
      <c r="V7" s="291"/>
      <c r="W7" s="291"/>
      <c r="X7" s="291"/>
      <c r="Y7" s="291"/>
    </row>
    <row r="8" spans="2:32" ht="15.75" x14ac:dyDescent="0.25">
      <c r="B8" s="22" t="s">
        <v>5</v>
      </c>
      <c r="C8" s="56"/>
      <c r="D8" s="57"/>
      <c r="E8" s="58"/>
      <c r="F8" s="432"/>
      <c r="G8" s="57"/>
      <c r="H8" s="58"/>
      <c r="I8" s="432"/>
      <c r="J8" s="57"/>
      <c r="K8" s="58"/>
      <c r="L8" s="432"/>
      <c r="M8" s="57"/>
      <c r="N8" s="58"/>
      <c r="O8" s="432"/>
      <c r="P8" s="57"/>
      <c r="Q8" s="57"/>
      <c r="R8" s="57"/>
      <c r="S8" s="58"/>
      <c r="T8" s="203"/>
      <c r="U8" s="292"/>
      <c r="V8" s="292"/>
      <c r="W8" s="292"/>
      <c r="X8" s="292"/>
      <c r="Y8" s="292"/>
    </row>
    <row r="9" spans="2:32" s="138" customFormat="1" x14ac:dyDescent="0.2">
      <c r="B9" s="137" t="s">
        <v>87</v>
      </c>
      <c r="C9" s="94">
        <v>75253</v>
      </c>
      <c r="D9" s="92">
        <v>74343</v>
      </c>
      <c r="E9" s="93">
        <v>73195</v>
      </c>
      <c r="F9" s="188">
        <v>72696</v>
      </c>
      <c r="G9" s="92">
        <v>72653</v>
      </c>
      <c r="H9" s="93">
        <v>72264</v>
      </c>
      <c r="I9" s="188">
        <v>71090</v>
      </c>
      <c r="J9" s="92">
        <v>70801</v>
      </c>
      <c r="K9" s="93">
        <v>71433</v>
      </c>
      <c r="L9" s="188">
        <v>72563</v>
      </c>
      <c r="M9" s="92">
        <v>72368</v>
      </c>
      <c r="N9" s="93">
        <v>72258</v>
      </c>
      <c r="O9" s="188"/>
      <c r="P9" s="92">
        <v>222791</v>
      </c>
      <c r="Q9" s="92">
        <v>217613</v>
      </c>
      <c r="R9" s="92">
        <v>213324</v>
      </c>
      <c r="S9" s="93">
        <v>217189</v>
      </c>
      <c r="T9" s="553">
        <v>870917</v>
      </c>
      <c r="U9" s="293">
        <v>859995</v>
      </c>
      <c r="V9" s="293">
        <v>859995</v>
      </c>
      <c r="W9" s="293">
        <v>859995</v>
      </c>
      <c r="X9" s="293">
        <v>859995</v>
      </c>
      <c r="Y9" s="293"/>
      <c r="Z9" s="192"/>
      <c r="AA9" s="192"/>
      <c r="AB9" s="192"/>
      <c r="AC9" s="192"/>
      <c r="AD9" s="192"/>
      <c r="AE9" s="192"/>
      <c r="AF9" s="192"/>
    </row>
    <row r="10" spans="2:32" s="138" customFormat="1" x14ac:dyDescent="0.2">
      <c r="B10" s="137" t="s">
        <v>88</v>
      </c>
      <c r="C10" s="94">
        <v>12396</v>
      </c>
      <c r="D10" s="92">
        <v>11619</v>
      </c>
      <c r="E10" s="93">
        <v>11381</v>
      </c>
      <c r="F10" s="188">
        <v>11507</v>
      </c>
      <c r="G10" s="92">
        <v>11043</v>
      </c>
      <c r="H10" s="93">
        <v>10824</v>
      </c>
      <c r="I10" s="188">
        <v>11035</v>
      </c>
      <c r="J10" s="92">
        <v>10496</v>
      </c>
      <c r="K10" s="93">
        <v>10332</v>
      </c>
      <c r="L10" s="188">
        <v>11990</v>
      </c>
      <c r="M10" s="92">
        <v>11857</v>
      </c>
      <c r="N10" s="93">
        <v>11778</v>
      </c>
      <c r="O10" s="188"/>
      <c r="P10" s="92">
        <v>35396</v>
      </c>
      <c r="Q10" s="92">
        <v>33374</v>
      </c>
      <c r="R10" s="92">
        <v>31863</v>
      </c>
      <c r="S10" s="93">
        <v>35625</v>
      </c>
      <c r="T10" s="553">
        <v>136258</v>
      </c>
      <c r="U10" s="293">
        <v>141472</v>
      </c>
      <c r="V10" s="293">
        <v>141472</v>
      </c>
      <c r="W10" s="293">
        <v>141472</v>
      </c>
      <c r="X10" s="293">
        <v>141472</v>
      </c>
      <c r="Y10" s="293"/>
      <c r="Z10" s="192"/>
      <c r="AA10" s="192"/>
      <c r="AB10" s="192"/>
      <c r="AC10" s="192"/>
      <c r="AD10" s="192"/>
      <c r="AE10" s="192"/>
      <c r="AF10" s="192"/>
    </row>
    <row r="11" spans="2:32" s="138" customFormat="1" x14ac:dyDescent="0.2">
      <c r="B11" s="137" t="s">
        <v>85</v>
      </c>
      <c r="C11" s="94">
        <v>278093.20049186354</v>
      </c>
      <c r="D11" s="92">
        <v>270493.26052045822</v>
      </c>
      <c r="E11" s="93">
        <v>267510.69895829906</v>
      </c>
      <c r="F11" s="188">
        <v>268330.98132374469</v>
      </c>
      <c r="G11" s="92">
        <v>267539.78303128411</v>
      </c>
      <c r="H11" s="93">
        <v>266395.27906361595</v>
      </c>
      <c r="I11" s="188">
        <v>265566.16595807066</v>
      </c>
      <c r="J11" s="92">
        <v>264788.47554204741</v>
      </c>
      <c r="K11" s="93">
        <v>264283.87256437627</v>
      </c>
      <c r="L11" s="188">
        <v>264150.82839074387</v>
      </c>
      <c r="M11" s="92">
        <v>262911.08415332297</v>
      </c>
      <c r="N11" s="93">
        <v>261704.48422933108</v>
      </c>
      <c r="O11" s="188"/>
      <c r="P11" s="92">
        <v>816097</v>
      </c>
      <c r="Q11" s="92">
        <v>802266</v>
      </c>
      <c r="R11" s="92">
        <v>794639</v>
      </c>
      <c r="S11" s="93">
        <v>788766</v>
      </c>
      <c r="T11" s="553">
        <v>3201768</v>
      </c>
      <c r="U11" s="293">
        <v>3123933</v>
      </c>
      <c r="V11" s="293">
        <v>3123933</v>
      </c>
      <c r="W11" s="293">
        <v>3123933</v>
      </c>
      <c r="X11" s="293">
        <v>3123933</v>
      </c>
      <c r="Y11" s="293"/>
      <c r="Z11" s="192"/>
      <c r="AA11" s="192"/>
      <c r="AB11" s="192"/>
      <c r="AC11" s="192"/>
      <c r="AD11" s="192"/>
      <c r="AE11" s="192"/>
      <c r="AF11" s="192"/>
    </row>
    <row r="12" spans="2:32" s="138" customFormat="1" x14ac:dyDescent="0.2">
      <c r="B12" s="137" t="s">
        <v>8</v>
      </c>
      <c r="C12" s="94">
        <v>43724</v>
      </c>
      <c r="D12" s="92">
        <v>43892.999999999993</v>
      </c>
      <c r="E12" s="93">
        <v>44069</v>
      </c>
      <c r="F12" s="188">
        <v>44264</v>
      </c>
      <c r="G12" s="92">
        <v>44339</v>
      </c>
      <c r="H12" s="93">
        <v>44408</v>
      </c>
      <c r="I12" s="188">
        <v>44364</v>
      </c>
      <c r="J12" s="92">
        <v>44592</v>
      </c>
      <c r="K12" s="93">
        <v>44687.999999999993</v>
      </c>
      <c r="L12" s="188">
        <v>45253</v>
      </c>
      <c r="M12" s="92">
        <v>45396</v>
      </c>
      <c r="N12" s="93">
        <v>45531</v>
      </c>
      <c r="O12" s="188"/>
      <c r="P12" s="92">
        <v>131686</v>
      </c>
      <c r="Q12" s="92">
        <v>133011</v>
      </c>
      <c r="R12" s="92">
        <v>133644</v>
      </c>
      <c r="S12" s="93">
        <v>136180</v>
      </c>
      <c r="T12" s="553">
        <v>534521</v>
      </c>
      <c r="U12" s="293">
        <v>556208</v>
      </c>
      <c r="V12" s="293">
        <v>556208</v>
      </c>
      <c r="W12" s="293">
        <v>556208</v>
      </c>
      <c r="X12" s="293">
        <v>556208</v>
      </c>
      <c r="Y12" s="293"/>
      <c r="Z12" s="192"/>
      <c r="AA12" s="192"/>
      <c r="AB12" s="192"/>
      <c r="AC12" s="192"/>
      <c r="AD12" s="192"/>
      <c r="AE12" s="192"/>
      <c r="AF12" s="192"/>
    </row>
    <row r="13" spans="2:32" s="138" customFormat="1" x14ac:dyDescent="0.2">
      <c r="B13" s="137" t="s">
        <v>9</v>
      </c>
      <c r="C13" s="94">
        <v>83879</v>
      </c>
      <c r="D13" s="92">
        <v>84036</v>
      </c>
      <c r="E13" s="93">
        <v>84279</v>
      </c>
      <c r="F13" s="188">
        <v>84447</v>
      </c>
      <c r="G13" s="92">
        <v>84470</v>
      </c>
      <c r="H13" s="93">
        <v>84514</v>
      </c>
      <c r="I13" s="188">
        <v>84652</v>
      </c>
      <c r="J13" s="92">
        <v>84612</v>
      </c>
      <c r="K13" s="93">
        <v>84645</v>
      </c>
      <c r="L13" s="188">
        <v>84656</v>
      </c>
      <c r="M13" s="92">
        <v>84691</v>
      </c>
      <c r="N13" s="93">
        <v>84762</v>
      </c>
      <c r="O13" s="188"/>
      <c r="P13" s="92">
        <v>252194</v>
      </c>
      <c r="Q13" s="92">
        <v>253431</v>
      </c>
      <c r="R13" s="92">
        <v>253909</v>
      </c>
      <c r="S13" s="93">
        <v>254109</v>
      </c>
      <c r="T13" s="553">
        <v>1013643</v>
      </c>
      <c r="U13" s="293">
        <v>1022482</v>
      </c>
      <c r="V13" s="293">
        <v>1022482</v>
      </c>
      <c r="W13" s="293">
        <v>1022482</v>
      </c>
      <c r="X13" s="293">
        <v>1022482</v>
      </c>
      <c r="Y13" s="293"/>
      <c r="Z13" s="192"/>
      <c r="AA13" s="192"/>
      <c r="AB13" s="192"/>
      <c r="AC13" s="192"/>
      <c r="AD13" s="192"/>
      <c r="AE13" s="192"/>
      <c r="AF13" s="192"/>
    </row>
    <row r="14" spans="2:32" s="138" customFormat="1" x14ac:dyDescent="0.2">
      <c r="B14" s="137" t="s">
        <v>10</v>
      </c>
      <c r="C14" s="94">
        <v>20347</v>
      </c>
      <c r="D14" s="92">
        <v>20467</v>
      </c>
      <c r="E14" s="93">
        <v>20513</v>
      </c>
      <c r="F14" s="188">
        <v>20608</v>
      </c>
      <c r="G14" s="92">
        <v>20631</v>
      </c>
      <c r="H14" s="93">
        <v>20663</v>
      </c>
      <c r="I14" s="188">
        <v>20679</v>
      </c>
      <c r="J14" s="92">
        <v>20646</v>
      </c>
      <c r="K14" s="93">
        <v>20607</v>
      </c>
      <c r="L14" s="188">
        <v>21013</v>
      </c>
      <c r="M14" s="92">
        <v>21037</v>
      </c>
      <c r="N14" s="93">
        <v>21077</v>
      </c>
      <c r="O14" s="188"/>
      <c r="P14" s="92">
        <v>61327</v>
      </c>
      <c r="Q14" s="92">
        <v>61902</v>
      </c>
      <c r="R14" s="92">
        <v>61932</v>
      </c>
      <c r="S14" s="93">
        <v>63127</v>
      </c>
      <c r="T14" s="553">
        <v>248288</v>
      </c>
      <c r="U14" s="293">
        <v>256932</v>
      </c>
      <c r="V14" s="293">
        <v>256932</v>
      </c>
      <c r="W14" s="293">
        <v>256932</v>
      </c>
      <c r="X14" s="293">
        <v>256932</v>
      </c>
      <c r="Y14" s="293"/>
      <c r="Z14" s="192"/>
      <c r="AA14" s="192"/>
      <c r="AB14" s="192"/>
      <c r="AC14" s="192"/>
      <c r="AD14" s="192"/>
      <c r="AE14" s="192"/>
      <c r="AF14" s="192"/>
    </row>
    <row r="15" spans="2:32" s="138" customFormat="1" x14ac:dyDescent="0.2">
      <c r="B15" s="208" t="s">
        <v>75</v>
      </c>
      <c r="C15" s="94">
        <v>364633</v>
      </c>
      <c r="D15" s="92">
        <v>357160</v>
      </c>
      <c r="E15" s="93">
        <v>351068</v>
      </c>
      <c r="F15" s="188">
        <v>352007</v>
      </c>
      <c r="G15" s="92">
        <v>357063</v>
      </c>
      <c r="H15" s="93">
        <v>359296</v>
      </c>
      <c r="I15" s="188">
        <v>356375</v>
      </c>
      <c r="J15" s="92">
        <v>354490.00000000006</v>
      </c>
      <c r="K15" s="93">
        <v>355455</v>
      </c>
      <c r="L15" s="188">
        <v>346827.00000000006</v>
      </c>
      <c r="M15" s="92">
        <v>344020</v>
      </c>
      <c r="N15" s="93">
        <v>341663.00000000006</v>
      </c>
      <c r="O15" s="188"/>
      <c r="P15" s="92">
        <v>1072861</v>
      </c>
      <c r="Q15" s="92">
        <v>1068366</v>
      </c>
      <c r="R15" s="92">
        <v>1066320</v>
      </c>
      <c r="S15" s="93">
        <v>1032510</v>
      </c>
      <c r="T15" s="553">
        <v>4240057</v>
      </c>
      <c r="U15" s="293">
        <v>4052001</v>
      </c>
      <c r="V15" s="293">
        <v>4052001</v>
      </c>
      <c r="W15" s="293">
        <v>4052001</v>
      </c>
      <c r="X15" s="293">
        <v>4052001</v>
      </c>
      <c r="Y15" s="293"/>
      <c r="Z15" s="192"/>
      <c r="AA15" s="192"/>
      <c r="AB15" s="192"/>
      <c r="AC15" s="192"/>
      <c r="AD15" s="192"/>
      <c r="AE15" s="192"/>
      <c r="AF15" s="192"/>
    </row>
    <row r="16" spans="2:32" s="138" customFormat="1" x14ac:dyDescent="0.2">
      <c r="B16" s="239" t="s">
        <v>72</v>
      </c>
      <c r="C16" s="234">
        <v>212</v>
      </c>
      <c r="D16" s="242">
        <v>202</v>
      </c>
      <c r="E16" s="144">
        <v>184</v>
      </c>
      <c r="F16" s="433">
        <v>196</v>
      </c>
      <c r="G16" s="242">
        <v>190</v>
      </c>
      <c r="H16" s="144">
        <v>180</v>
      </c>
      <c r="I16" s="433">
        <v>181</v>
      </c>
      <c r="J16" s="242">
        <v>185</v>
      </c>
      <c r="K16" s="144">
        <v>179</v>
      </c>
      <c r="L16" s="433">
        <v>151</v>
      </c>
      <c r="M16" s="242">
        <v>148</v>
      </c>
      <c r="N16" s="144">
        <v>145</v>
      </c>
      <c r="O16" s="188"/>
      <c r="P16" s="242">
        <v>598</v>
      </c>
      <c r="Q16" s="242">
        <v>566</v>
      </c>
      <c r="R16" s="242">
        <v>545</v>
      </c>
      <c r="S16" s="144">
        <v>444</v>
      </c>
      <c r="T16" s="554">
        <v>2153</v>
      </c>
      <c r="U16" s="294">
        <v>1563</v>
      </c>
      <c r="V16" s="294">
        <v>1563</v>
      </c>
      <c r="W16" s="294">
        <v>1563</v>
      </c>
      <c r="X16" s="294">
        <v>1563</v>
      </c>
      <c r="Y16" s="294"/>
    </row>
    <row r="17" spans="2:32" s="138" customFormat="1" hidden="1" outlineLevel="1" x14ac:dyDescent="0.2">
      <c r="B17" s="139" t="s">
        <v>11</v>
      </c>
      <c r="C17" s="99">
        <v>955475</v>
      </c>
      <c r="D17" s="97">
        <v>936473</v>
      </c>
      <c r="E17" s="98">
        <v>920780</v>
      </c>
      <c r="F17" s="434">
        <v>854056</v>
      </c>
      <c r="G17" s="97">
        <v>857929</v>
      </c>
      <c r="H17" s="98">
        <v>858544</v>
      </c>
      <c r="I17" s="434">
        <v>853942</v>
      </c>
      <c r="J17" s="97">
        <v>850610</v>
      </c>
      <c r="K17" s="98">
        <v>851623</v>
      </c>
      <c r="L17" s="434">
        <v>846604</v>
      </c>
      <c r="M17" s="97">
        <v>842428</v>
      </c>
      <c r="N17" s="98">
        <v>838918</v>
      </c>
      <c r="O17" s="188"/>
      <c r="P17" s="97">
        <v>2592950</v>
      </c>
      <c r="Q17" s="97">
        <v>2570529</v>
      </c>
      <c r="R17" s="97">
        <v>2556176</v>
      </c>
      <c r="S17" s="98">
        <v>2527950</v>
      </c>
      <c r="T17" s="555">
        <v>10247605</v>
      </c>
      <c r="U17" s="295">
        <v>10014586</v>
      </c>
      <c r="V17" s="295">
        <v>10014586</v>
      </c>
      <c r="W17" s="295">
        <v>10014586</v>
      </c>
      <c r="X17" s="295">
        <v>10014586</v>
      </c>
      <c r="Y17" s="295"/>
      <c r="Z17" s="192"/>
      <c r="AA17" s="192"/>
      <c r="AB17" s="192"/>
      <c r="AC17" s="192"/>
      <c r="AD17" s="192"/>
      <c r="AE17" s="192"/>
      <c r="AF17" s="192"/>
    </row>
    <row r="18" spans="2:32" s="138" customFormat="1" hidden="1" outlineLevel="1" x14ac:dyDescent="0.2">
      <c r="B18" s="139"/>
      <c r="C18" s="94" t="s">
        <v>3</v>
      </c>
      <c r="D18" s="92" t="s">
        <v>3</v>
      </c>
      <c r="E18" s="93" t="s">
        <v>3</v>
      </c>
      <c r="F18" s="188" t="s">
        <v>3</v>
      </c>
      <c r="G18" s="92" t="s">
        <v>3</v>
      </c>
      <c r="H18" s="93" t="s">
        <v>3</v>
      </c>
      <c r="I18" s="188" t="s">
        <v>3</v>
      </c>
      <c r="J18" s="92" t="s">
        <v>3</v>
      </c>
      <c r="K18" s="93" t="s">
        <v>3</v>
      </c>
      <c r="L18" s="188" t="s">
        <v>3</v>
      </c>
      <c r="M18" s="92" t="s">
        <v>3</v>
      </c>
      <c r="N18" s="93" t="s">
        <v>3</v>
      </c>
      <c r="O18" s="188"/>
      <c r="P18" s="92"/>
      <c r="Q18" s="92"/>
      <c r="R18" s="92"/>
      <c r="S18" s="93"/>
      <c r="T18" s="553"/>
      <c r="U18" s="293" t="s">
        <v>3</v>
      </c>
      <c r="V18" s="293" t="s">
        <v>3</v>
      </c>
      <c r="W18" s="293" t="s">
        <v>3</v>
      </c>
      <c r="X18" s="293" t="s">
        <v>3</v>
      </c>
      <c r="Y18" s="293"/>
    </row>
    <row r="19" spans="2:32" s="138" customFormat="1" ht="15.75" hidden="1" outlineLevel="1" x14ac:dyDescent="0.2">
      <c r="B19" s="140" t="s">
        <v>12</v>
      </c>
      <c r="C19" s="94" t="s">
        <v>3</v>
      </c>
      <c r="D19" s="92" t="s">
        <v>3</v>
      </c>
      <c r="E19" s="93" t="s">
        <v>3</v>
      </c>
      <c r="F19" s="188" t="s">
        <v>3</v>
      </c>
      <c r="G19" s="92" t="s">
        <v>3</v>
      </c>
      <c r="H19" s="93" t="s">
        <v>3</v>
      </c>
      <c r="I19" s="188" t="s">
        <v>3</v>
      </c>
      <c r="J19" s="92" t="s">
        <v>3</v>
      </c>
      <c r="K19" s="93" t="s">
        <v>3</v>
      </c>
      <c r="L19" s="188" t="s">
        <v>3</v>
      </c>
      <c r="M19" s="92" t="s">
        <v>3</v>
      </c>
      <c r="N19" s="93" t="s">
        <v>3</v>
      </c>
      <c r="O19" s="188"/>
      <c r="P19" s="92"/>
      <c r="Q19" s="92"/>
      <c r="R19" s="92"/>
      <c r="S19" s="93"/>
      <c r="T19" s="553"/>
      <c r="U19" s="293" t="s">
        <v>3</v>
      </c>
      <c r="V19" s="293" t="s">
        <v>3</v>
      </c>
      <c r="W19" s="293" t="s">
        <v>3</v>
      </c>
      <c r="X19" s="293" t="s">
        <v>3</v>
      </c>
      <c r="Y19" s="293"/>
    </row>
    <row r="20" spans="2:32" s="138" customFormat="1" hidden="1" outlineLevel="1" x14ac:dyDescent="0.2">
      <c r="B20" s="141" t="s">
        <v>45</v>
      </c>
      <c r="C20" s="94"/>
      <c r="D20" s="92"/>
      <c r="E20" s="93"/>
      <c r="F20" s="188"/>
      <c r="G20" s="92"/>
      <c r="H20" s="93"/>
      <c r="I20" s="188"/>
      <c r="J20" s="92"/>
      <c r="K20" s="93"/>
      <c r="L20" s="188"/>
      <c r="M20" s="92"/>
      <c r="N20" s="93"/>
      <c r="O20" s="188"/>
      <c r="P20" s="92"/>
      <c r="Q20" s="92"/>
      <c r="R20" s="92"/>
      <c r="S20" s="93"/>
      <c r="T20" s="553"/>
      <c r="U20" s="296"/>
      <c r="V20" s="296"/>
      <c r="W20" s="296"/>
      <c r="X20" s="296"/>
      <c r="Y20" s="296"/>
    </row>
    <row r="21" spans="2:32" s="138" customFormat="1" hidden="1" outlineLevel="1" x14ac:dyDescent="0.2">
      <c r="B21" s="137" t="s">
        <v>24</v>
      </c>
      <c r="C21" s="94">
        <v>0</v>
      </c>
      <c r="D21" s="92">
        <v>0</v>
      </c>
      <c r="E21" s="93">
        <v>0</v>
      </c>
      <c r="F21" s="188">
        <v>0</v>
      </c>
      <c r="G21" s="92">
        <v>0</v>
      </c>
      <c r="H21" s="93">
        <v>0</v>
      </c>
      <c r="I21" s="188">
        <v>0</v>
      </c>
      <c r="J21" s="92">
        <v>0</v>
      </c>
      <c r="K21" s="93">
        <v>0</v>
      </c>
      <c r="L21" s="188">
        <v>0</v>
      </c>
      <c r="M21" s="92">
        <v>0</v>
      </c>
      <c r="N21" s="93">
        <v>0</v>
      </c>
      <c r="O21" s="188"/>
      <c r="P21" s="92">
        <v>0</v>
      </c>
      <c r="Q21" s="92">
        <v>0</v>
      </c>
      <c r="R21" s="92">
        <v>0</v>
      </c>
      <c r="S21" s="93">
        <v>0</v>
      </c>
      <c r="T21" s="553">
        <v>0</v>
      </c>
      <c r="U21" s="293">
        <v>0</v>
      </c>
      <c r="V21" s="293">
        <v>0</v>
      </c>
      <c r="W21" s="293">
        <v>0</v>
      </c>
      <c r="X21" s="293">
        <v>0</v>
      </c>
      <c r="Y21" s="293"/>
      <c r="Z21" s="192"/>
      <c r="AA21" s="192"/>
      <c r="AB21" s="192"/>
      <c r="AC21" s="192"/>
      <c r="AD21" s="192"/>
      <c r="AE21" s="192"/>
      <c r="AF21" s="192"/>
    </row>
    <row r="22" spans="2:32" s="138" customFormat="1" hidden="1" outlineLevel="1" x14ac:dyDescent="0.2">
      <c r="B22" s="137" t="s">
        <v>47</v>
      </c>
      <c r="C22" s="94"/>
      <c r="D22" s="92"/>
      <c r="E22" s="93"/>
      <c r="F22" s="188"/>
      <c r="G22" s="92"/>
      <c r="H22" s="93"/>
      <c r="I22" s="188"/>
      <c r="J22" s="92"/>
      <c r="K22" s="93"/>
      <c r="L22" s="188"/>
      <c r="M22" s="92"/>
      <c r="N22" s="93"/>
      <c r="O22" s="188"/>
      <c r="P22" s="92"/>
      <c r="Q22" s="92"/>
      <c r="R22" s="92"/>
      <c r="S22" s="93"/>
      <c r="T22" s="553"/>
      <c r="U22" s="293"/>
      <c r="V22" s="293"/>
      <c r="W22" s="293"/>
      <c r="X22" s="293"/>
      <c r="Y22" s="293"/>
    </row>
    <row r="23" spans="2:32" s="138" customFormat="1" hidden="1" outlineLevel="1" x14ac:dyDescent="0.2">
      <c r="B23" s="143" t="s">
        <v>37</v>
      </c>
      <c r="C23" s="94"/>
      <c r="D23" s="92"/>
      <c r="E23" s="93"/>
      <c r="F23" s="188"/>
      <c r="G23" s="92"/>
      <c r="H23" s="93"/>
      <c r="I23" s="188"/>
      <c r="J23" s="92"/>
      <c r="K23" s="93"/>
      <c r="L23" s="188"/>
      <c r="M23" s="92"/>
      <c r="N23" s="93"/>
      <c r="O23" s="188"/>
      <c r="P23" s="92"/>
      <c r="Q23" s="92"/>
      <c r="R23" s="92"/>
      <c r="S23" s="93"/>
      <c r="T23" s="553"/>
      <c r="U23" s="293"/>
      <c r="V23" s="293"/>
      <c r="W23" s="293"/>
      <c r="X23" s="293"/>
      <c r="Y23" s="293"/>
    </row>
    <row r="24" spans="2:32" s="138" customFormat="1" hidden="1" outlineLevel="1" x14ac:dyDescent="0.2">
      <c r="B24" s="143" t="s">
        <v>48</v>
      </c>
      <c r="C24" s="94"/>
      <c r="D24" s="92"/>
      <c r="E24" s="93"/>
      <c r="F24" s="188"/>
      <c r="G24" s="92"/>
      <c r="H24" s="93"/>
      <c r="I24" s="188"/>
      <c r="J24" s="92"/>
      <c r="K24" s="93"/>
      <c r="L24" s="188"/>
      <c r="M24" s="92"/>
      <c r="N24" s="93"/>
      <c r="O24" s="188"/>
      <c r="P24" s="92"/>
      <c r="Q24" s="92"/>
      <c r="R24" s="92"/>
      <c r="S24" s="93"/>
      <c r="T24" s="553"/>
      <c r="U24" s="293"/>
      <c r="V24" s="293"/>
      <c r="W24" s="293"/>
      <c r="X24" s="293"/>
      <c r="Y24" s="293"/>
    </row>
    <row r="25" spans="2:32" s="138" customFormat="1" hidden="1" outlineLevel="1" x14ac:dyDescent="0.2">
      <c r="B25" s="143" t="s">
        <v>39</v>
      </c>
      <c r="C25" s="94">
        <v>0</v>
      </c>
      <c r="D25" s="92">
        <v>0</v>
      </c>
      <c r="E25" s="93">
        <v>0</v>
      </c>
      <c r="F25" s="188">
        <v>0</v>
      </c>
      <c r="G25" s="92">
        <v>0</v>
      </c>
      <c r="H25" s="93">
        <v>0</v>
      </c>
      <c r="I25" s="188">
        <v>0</v>
      </c>
      <c r="J25" s="92">
        <v>0</v>
      </c>
      <c r="K25" s="93">
        <v>0</v>
      </c>
      <c r="L25" s="188">
        <v>0</v>
      </c>
      <c r="M25" s="92">
        <v>0</v>
      </c>
      <c r="N25" s="93">
        <v>0</v>
      </c>
      <c r="O25" s="188"/>
      <c r="P25" s="92">
        <v>0</v>
      </c>
      <c r="Q25" s="92">
        <v>0</v>
      </c>
      <c r="R25" s="92">
        <v>0</v>
      </c>
      <c r="S25" s="93">
        <v>0</v>
      </c>
      <c r="T25" s="553">
        <v>0</v>
      </c>
      <c r="U25" s="293">
        <v>0</v>
      </c>
      <c r="V25" s="293">
        <v>0</v>
      </c>
      <c r="W25" s="293">
        <v>0</v>
      </c>
      <c r="X25" s="293">
        <v>0</v>
      </c>
      <c r="Y25" s="293"/>
      <c r="Z25" s="192"/>
      <c r="AA25" s="192"/>
      <c r="AB25" s="192"/>
      <c r="AC25" s="192"/>
      <c r="AD25" s="192"/>
      <c r="AE25" s="192"/>
      <c r="AF25" s="192"/>
    </row>
    <row r="26" spans="2:32" s="138" customFormat="1" hidden="1" outlineLevel="1" x14ac:dyDescent="0.2">
      <c r="B26" s="143" t="s">
        <v>40</v>
      </c>
      <c r="C26" s="94"/>
      <c r="D26" s="92"/>
      <c r="E26" s="93"/>
      <c r="F26" s="188"/>
      <c r="G26" s="92"/>
      <c r="H26" s="93"/>
      <c r="I26" s="188"/>
      <c r="J26" s="92"/>
      <c r="K26" s="93"/>
      <c r="L26" s="188"/>
      <c r="M26" s="92"/>
      <c r="N26" s="93"/>
      <c r="O26" s="188"/>
      <c r="P26" s="92"/>
      <c r="Q26" s="92"/>
      <c r="R26" s="92"/>
      <c r="S26" s="93"/>
      <c r="T26" s="553"/>
      <c r="U26" s="293"/>
      <c r="V26" s="293"/>
      <c r="W26" s="293"/>
      <c r="X26" s="293"/>
      <c r="Y26" s="293"/>
    </row>
    <row r="27" spans="2:32" s="138" customFormat="1" hidden="1" outlineLevel="1" x14ac:dyDescent="0.2">
      <c r="B27" s="239"/>
      <c r="C27" s="94"/>
      <c r="D27" s="92"/>
      <c r="E27" s="144"/>
      <c r="F27" s="188"/>
      <c r="G27" s="92"/>
      <c r="H27" s="144"/>
      <c r="I27" s="188"/>
      <c r="J27" s="92"/>
      <c r="K27" s="144"/>
      <c r="L27" s="188"/>
      <c r="M27" s="92"/>
      <c r="N27" s="144"/>
      <c r="O27" s="188"/>
      <c r="P27" s="92"/>
      <c r="Q27" s="92"/>
      <c r="R27" s="92"/>
      <c r="S27" s="93"/>
      <c r="T27" s="554"/>
      <c r="U27" s="293"/>
      <c r="V27" s="293"/>
      <c r="W27" s="293"/>
      <c r="X27" s="293"/>
      <c r="Y27" s="293"/>
    </row>
    <row r="28" spans="2:32" s="138" customFormat="1" hidden="1" outlineLevel="1" x14ac:dyDescent="0.2">
      <c r="B28" s="182" t="s">
        <v>15</v>
      </c>
      <c r="C28" s="99">
        <v>0</v>
      </c>
      <c r="D28" s="97">
        <v>0</v>
      </c>
      <c r="E28" s="98">
        <v>0</v>
      </c>
      <c r="F28" s="434">
        <v>0</v>
      </c>
      <c r="G28" s="97">
        <v>0</v>
      </c>
      <c r="H28" s="98">
        <v>0</v>
      </c>
      <c r="I28" s="434">
        <v>0</v>
      </c>
      <c r="J28" s="97">
        <v>0</v>
      </c>
      <c r="K28" s="98">
        <v>0</v>
      </c>
      <c r="L28" s="434">
        <v>0</v>
      </c>
      <c r="M28" s="97">
        <v>0</v>
      </c>
      <c r="N28" s="98">
        <v>0</v>
      </c>
      <c r="O28" s="188"/>
      <c r="P28" s="97">
        <v>0</v>
      </c>
      <c r="Q28" s="97">
        <v>0</v>
      </c>
      <c r="R28" s="97">
        <v>0</v>
      </c>
      <c r="S28" s="98">
        <v>0</v>
      </c>
      <c r="T28" s="553">
        <v>0</v>
      </c>
      <c r="U28" s="295">
        <v>0</v>
      </c>
      <c r="V28" s="295">
        <v>0</v>
      </c>
      <c r="W28" s="295">
        <v>0</v>
      </c>
      <c r="X28" s="295">
        <v>0</v>
      </c>
      <c r="Y28" s="295"/>
      <c r="Z28" s="192"/>
      <c r="AA28" s="192"/>
      <c r="AB28" s="192"/>
      <c r="AC28" s="192"/>
      <c r="AD28" s="192"/>
      <c r="AE28" s="192"/>
      <c r="AF28" s="192"/>
    </row>
    <row r="29" spans="2:32" s="138" customFormat="1" hidden="1" outlineLevel="1" x14ac:dyDescent="0.2">
      <c r="B29" s="182"/>
      <c r="C29" s="94"/>
      <c r="D29" s="92"/>
      <c r="E29" s="93"/>
      <c r="F29" s="188"/>
      <c r="G29" s="92"/>
      <c r="H29" s="93"/>
      <c r="I29" s="188"/>
      <c r="J29" s="92"/>
      <c r="K29" s="93"/>
      <c r="L29" s="188"/>
      <c r="M29" s="92"/>
      <c r="N29" s="93"/>
      <c r="O29" s="188"/>
      <c r="P29" s="92"/>
      <c r="Q29" s="92"/>
      <c r="R29" s="92"/>
      <c r="S29" s="93"/>
      <c r="T29" s="553"/>
      <c r="U29" s="293"/>
      <c r="V29" s="293"/>
      <c r="W29" s="293"/>
      <c r="X29" s="293"/>
      <c r="Y29" s="293"/>
    </row>
    <row r="30" spans="2:32" s="138" customFormat="1" ht="31.5" hidden="1" outlineLevel="1" x14ac:dyDescent="0.25">
      <c r="B30" s="142" t="s">
        <v>57</v>
      </c>
      <c r="C30" s="94"/>
      <c r="D30" s="92"/>
      <c r="E30" s="93"/>
      <c r="F30" s="188"/>
      <c r="G30" s="92"/>
      <c r="H30" s="93"/>
      <c r="I30" s="188"/>
      <c r="J30" s="92"/>
      <c r="K30" s="93"/>
      <c r="L30" s="188"/>
      <c r="M30" s="92"/>
      <c r="N30" s="93"/>
      <c r="O30" s="188"/>
      <c r="P30" s="92"/>
      <c r="Q30" s="92"/>
      <c r="R30" s="92"/>
      <c r="S30" s="93"/>
      <c r="T30" s="553"/>
      <c r="U30" s="293"/>
      <c r="V30" s="293"/>
      <c r="W30" s="293"/>
      <c r="X30" s="293"/>
      <c r="Y30" s="293"/>
    </row>
    <row r="31" spans="2:32" s="138" customFormat="1" hidden="1" outlineLevel="1" x14ac:dyDescent="0.2">
      <c r="B31" s="141" t="s">
        <v>13</v>
      </c>
      <c r="C31" s="94"/>
      <c r="D31" s="92"/>
      <c r="E31" s="93"/>
      <c r="F31" s="188"/>
      <c r="G31" s="92"/>
      <c r="H31" s="93"/>
      <c r="I31" s="188"/>
      <c r="J31" s="92"/>
      <c r="K31" s="93"/>
      <c r="L31" s="188"/>
      <c r="M31" s="92"/>
      <c r="N31" s="93"/>
      <c r="O31" s="188"/>
      <c r="P31" s="92"/>
      <c r="Q31" s="92"/>
      <c r="R31" s="92"/>
      <c r="S31" s="93"/>
      <c r="T31" s="553"/>
      <c r="U31" s="293"/>
      <c r="V31" s="293"/>
      <c r="W31" s="293"/>
      <c r="X31" s="293"/>
      <c r="Y31" s="293"/>
      <c r="Z31" s="192"/>
      <c r="AA31" s="192"/>
      <c r="AB31" s="192"/>
      <c r="AC31" s="192"/>
      <c r="AD31" s="192"/>
      <c r="AE31" s="192"/>
      <c r="AF31" s="192"/>
    </row>
    <row r="32" spans="2:32" s="138" customFormat="1" hidden="1" outlineLevel="1" x14ac:dyDescent="0.2">
      <c r="B32" s="137" t="s">
        <v>14</v>
      </c>
      <c r="C32" s="94">
        <v>0</v>
      </c>
      <c r="D32" s="92">
        <v>0</v>
      </c>
      <c r="E32" s="93">
        <v>0</v>
      </c>
      <c r="F32" s="188">
        <v>0</v>
      </c>
      <c r="G32" s="92">
        <v>0</v>
      </c>
      <c r="H32" s="93">
        <v>0</v>
      </c>
      <c r="I32" s="188">
        <v>0</v>
      </c>
      <c r="J32" s="92">
        <v>0</v>
      </c>
      <c r="K32" s="93">
        <v>0</v>
      </c>
      <c r="L32" s="188">
        <v>0</v>
      </c>
      <c r="M32" s="92">
        <v>0</v>
      </c>
      <c r="N32" s="93">
        <v>0</v>
      </c>
      <c r="O32" s="188">
        <v>0</v>
      </c>
      <c r="P32" s="92">
        <v>0</v>
      </c>
      <c r="Q32" s="92">
        <v>0</v>
      </c>
      <c r="R32" s="92">
        <v>0</v>
      </c>
      <c r="S32" s="93">
        <v>0</v>
      </c>
      <c r="T32" s="553">
        <v>0</v>
      </c>
      <c r="U32" s="293">
        <v>0</v>
      </c>
      <c r="V32" s="293">
        <v>0</v>
      </c>
      <c r="W32" s="293">
        <v>0</v>
      </c>
      <c r="X32" s="293">
        <v>0</v>
      </c>
      <c r="Y32" s="293"/>
      <c r="Z32" s="192"/>
      <c r="AA32" s="192"/>
      <c r="AB32" s="192"/>
      <c r="AC32" s="192"/>
      <c r="AD32" s="192"/>
      <c r="AE32" s="192"/>
      <c r="AF32" s="192"/>
    </row>
    <row r="33" spans="2:32" s="138" customFormat="1" hidden="1" outlineLevel="1" x14ac:dyDescent="0.2">
      <c r="B33" s="143" t="s">
        <v>38</v>
      </c>
      <c r="C33" s="94">
        <v>0</v>
      </c>
      <c r="D33" s="92">
        <v>0</v>
      </c>
      <c r="E33" s="93">
        <v>0</v>
      </c>
      <c r="F33" s="188">
        <v>0</v>
      </c>
      <c r="G33" s="92">
        <v>0</v>
      </c>
      <c r="H33" s="93">
        <v>0</v>
      </c>
      <c r="I33" s="188">
        <v>0</v>
      </c>
      <c r="J33" s="92">
        <v>0</v>
      </c>
      <c r="K33" s="93">
        <v>0</v>
      </c>
      <c r="L33" s="188">
        <v>0</v>
      </c>
      <c r="M33" s="92">
        <v>0</v>
      </c>
      <c r="N33" s="93">
        <v>0</v>
      </c>
      <c r="O33" s="188">
        <v>0</v>
      </c>
      <c r="P33" s="92">
        <v>0</v>
      </c>
      <c r="Q33" s="92">
        <v>0</v>
      </c>
      <c r="R33" s="92">
        <v>0</v>
      </c>
      <c r="S33" s="93">
        <v>0</v>
      </c>
      <c r="T33" s="553">
        <v>0</v>
      </c>
      <c r="U33" s="293">
        <v>0</v>
      </c>
      <c r="V33" s="293">
        <v>0</v>
      </c>
      <c r="W33" s="293">
        <v>0</v>
      </c>
      <c r="X33" s="293">
        <v>0</v>
      </c>
      <c r="Y33" s="293"/>
      <c r="Z33" s="192"/>
      <c r="AA33" s="192"/>
      <c r="AB33" s="192"/>
      <c r="AC33" s="192"/>
      <c r="AD33" s="192"/>
      <c r="AE33" s="192"/>
      <c r="AF33" s="192"/>
    </row>
    <row r="34" spans="2:32" s="138" customFormat="1" hidden="1" outlineLevel="1" x14ac:dyDescent="0.2">
      <c r="B34" s="143" t="s">
        <v>40</v>
      </c>
      <c r="C34" s="94">
        <v>0</v>
      </c>
      <c r="D34" s="92">
        <v>0</v>
      </c>
      <c r="E34" s="93">
        <v>0</v>
      </c>
      <c r="F34" s="188">
        <v>0</v>
      </c>
      <c r="G34" s="92">
        <v>0</v>
      </c>
      <c r="H34" s="93">
        <v>0</v>
      </c>
      <c r="I34" s="188">
        <v>0</v>
      </c>
      <c r="J34" s="92">
        <v>0</v>
      </c>
      <c r="K34" s="93">
        <v>0</v>
      </c>
      <c r="L34" s="188">
        <v>0</v>
      </c>
      <c r="M34" s="92">
        <v>0</v>
      </c>
      <c r="N34" s="93">
        <v>0</v>
      </c>
      <c r="O34" s="188">
        <v>0</v>
      </c>
      <c r="P34" s="92">
        <v>0</v>
      </c>
      <c r="Q34" s="92">
        <v>0</v>
      </c>
      <c r="R34" s="92">
        <v>0</v>
      </c>
      <c r="S34" s="93">
        <v>0</v>
      </c>
      <c r="T34" s="553">
        <v>0</v>
      </c>
      <c r="U34" s="293">
        <v>0</v>
      </c>
      <c r="V34" s="293">
        <v>0</v>
      </c>
      <c r="W34" s="293">
        <v>0</v>
      </c>
      <c r="X34" s="293">
        <v>0</v>
      </c>
      <c r="Y34" s="293"/>
      <c r="Z34" s="192"/>
      <c r="AA34" s="192"/>
      <c r="AB34" s="192"/>
      <c r="AC34" s="192"/>
      <c r="AD34" s="192"/>
      <c r="AE34" s="192"/>
      <c r="AF34" s="192"/>
    </row>
    <row r="35" spans="2:32" s="138" customFormat="1" hidden="1" outlineLevel="1" x14ac:dyDescent="0.2">
      <c r="B35" s="239"/>
      <c r="C35" s="234"/>
      <c r="D35" s="242"/>
      <c r="E35" s="144"/>
      <c r="F35" s="433"/>
      <c r="G35" s="242"/>
      <c r="H35" s="144"/>
      <c r="I35" s="433"/>
      <c r="J35" s="242"/>
      <c r="K35" s="144"/>
      <c r="L35" s="433"/>
      <c r="M35" s="242"/>
      <c r="N35" s="144"/>
      <c r="O35" s="188"/>
      <c r="P35" s="92"/>
      <c r="Q35" s="92"/>
      <c r="R35" s="92"/>
      <c r="S35" s="93"/>
      <c r="T35" s="554"/>
      <c r="U35" s="294"/>
      <c r="V35" s="294"/>
      <c r="W35" s="294"/>
      <c r="X35" s="294"/>
      <c r="Y35" s="294"/>
      <c r="Z35" s="192"/>
      <c r="AA35" s="192"/>
      <c r="AB35" s="192"/>
      <c r="AC35" s="192"/>
      <c r="AD35" s="192"/>
      <c r="AE35" s="192"/>
      <c r="AF35" s="192"/>
    </row>
    <row r="36" spans="2:32" s="138" customFormat="1" hidden="1" outlineLevel="1" x14ac:dyDescent="0.2">
      <c r="B36" s="137" t="s">
        <v>50</v>
      </c>
      <c r="C36" s="99">
        <v>0</v>
      </c>
      <c r="D36" s="97">
        <v>0</v>
      </c>
      <c r="E36" s="98">
        <v>0</v>
      </c>
      <c r="F36" s="434">
        <v>0</v>
      </c>
      <c r="G36" s="97">
        <v>0</v>
      </c>
      <c r="H36" s="98">
        <v>0</v>
      </c>
      <c r="I36" s="434">
        <v>0</v>
      </c>
      <c r="J36" s="97">
        <v>0</v>
      </c>
      <c r="K36" s="98">
        <v>0</v>
      </c>
      <c r="L36" s="434">
        <v>0</v>
      </c>
      <c r="M36" s="97">
        <v>0</v>
      </c>
      <c r="N36" s="98">
        <v>0</v>
      </c>
      <c r="O36" s="188"/>
      <c r="P36" s="97">
        <v>0</v>
      </c>
      <c r="Q36" s="97">
        <v>0</v>
      </c>
      <c r="R36" s="97">
        <v>0</v>
      </c>
      <c r="S36" s="98">
        <v>0</v>
      </c>
      <c r="T36" s="553">
        <v>0</v>
      </c>
      <c r="U36" s="293">
        <v>0</v>
      </c>
      <c r="V36" s="293">
        <v>0</v>
      </c>
      <c r="W36" s="293">
        <v>0</v>
      </c>
      <c r="X36" s="293">
        <v>0</v>
      </c>
      <c r="Y36" s="293"/>
      <c r="Z36" s="192"/>
      <c r="AA36" s="192"/>
      <c r="AB36" s="192"/>
      <c r="AC36" s="192"/>
      <c r="AD36" s="192"/>
      <c r="AE36" s="192"/>
      <c r="AF36" s="192"/>
    </row>
    <row r="37" spans="2:32" s="138" customFormat="1" hidden="1" outlineLevel="1" x14ac:dyDescent="0.2">
      <c r="B37" s="139"/>
      <c r="C37" s="94"/>
      <c r="D37" s="92"/>
      <c r="E37" s="93"/>
      <c r="F37" s="188"/>
      <c r="G37" s="92"/>
      <c r="H37" s="93"/>
      <c r="I37" s="188"/>
      <c r="J37" s="92"/>
      <c r="K37" s="93"/>
      <c r="L37" s="188"/>
      <c r="M37" s="92"/>
      <c r="N37" s="93"/>
      <c r="O37" s="188"/>
      <c r="P37" s="92"/>
      <c r="Q37" s="92"/>
      <c r="R37" s="92"/>
      <c r="S37" s="93"/>
      <c r="T37" s="553"/>
      <c r="U37" s="293" t="s">
        <v>3</v>
      </c>
      <c r="V37" s="293" t="s">
        <v>3</v>
      </c>
      <c r="W37" s="293" t="s">
        <v>3</v>
      </c>
      <c r="X37" s="293" t="s">
        <v>3</v>
      </c>
      <c r="Y37" s="293"/>
      <c r="Z37" s="192"/>
      <c r="AA37" s="192"/>
      <c r="AB37" s="192"/>
      <c r="AC37" s="192"/>
      <c r="AD37" s="192"/>
      <c r="AE37" s="192"/>
      <c r="AF37" s="192"/>
    </row>
    <row r="38" spans="2:32" s="149" customFormat="1" ht="16.5" collapsed="1" thickBot="1" x14ac:dyDescent="0.3">
      <c r="B38" s="145" t="s">
        <v>22</v>
      </c>
      <c r="C38" s="146">
        <v>955475</v>
      </c>
      <c r="D38" s="147">
        <v>936473</v>
      </c>
      <c r="E38" s="148">
        <v>920780</v>
      </c>
      <c r="F38" s="435">
        <v>854056</v>
      </c>
      <c r="G38" s="147">
        <v>857929</v>
      </c>
      <c r="H38" s="148">
        <v>858544</v>
      </c>
      <c r="I38" s="435">
        <v>853942</v>
      </c>
      <c r="J38" s="147">
        <v>850610</v>
      </c>
      <c r="K38" s="148">
        <v>851623</v>
      </c>
      <c r="L38" s="435">
        <v>846604</v>
      </c>
      <c r="M38" s="147">
        <v>842428</v>
      </c>
      <c r="N38" s="148">
        <v>838918</v>
      </c>
      <c r="O38" s="424"/>
      <c r="P38" s="147">
        <v>2592950</v>
      </c>
      <c r="Q38" s="147">
        <v>2570529</v>
      </c>
      <c r="R38" s="147">
        <v>2556176</v>
      </c>
      <c r="S38" s="148">
        <v>2527950</v>
      </c>
      <c r="T38" s="204">
        <v>10247605</v>
      </c>
      <c r="U38" s="297">
        <v>10014586</v>
      </c>
      <c r="V38" s="297">
        <v>10014586</v>
      </c>
      <c r="W38" s="297">
        <v>10014586</v>
      </c>
      <c r="X38" s="297">
        <v>10014586</v>
      </c>
      <c r="Y38" s="297"/>
      <c r="Z38" s="192"/>
      <c r="AA38" s="192"/>
      <c r="AB38" s="192"/>
      <c r="AC38" s="192"/>
      <c r="AD38" s="192"/>
      <c r="AE38" s="192"/>
      <c r="AF38" s="192"/>
    </row>
    <row r="39" spans="2:32" x14ac:dyDescent="0.2">
      <c r="B39" s="66"/>
      <c r="C39" s="47">
        <v>0</v>
      </c>
      <c r="D39" s="31">
        <v>0</v>
      </c>
      <c r="E39" s="42">
        <v>0</v>
      </c>
      <c r="F39" s="408">
        <v>0</v>
      </c>
      <c r="G39" s="31">
        <v>0</v>
      </c>
      <c r="H39" s="42">
        <v>0</v>
      </c>
      <c r="I39" s="408">
        <v>0</v>
      </c>
      <c r="J39" s="31">
        <v>0</v>
      </c>
      <c r="K39" s="42">
        <v>0</v>
      </c>
      <c r="L39" s="408">
        <v>0</v>
      </c>
      <c r="M39" s="31">
        <v>0</v>
      </c>
      <c r="N39" s="42">
        <v>0</v>
      </c>
      <c r="O39" s="408"/>
      <c r="P39" s="31"/>
      <c r="Q39" s="31"/>
      <c r="R39" s="31"/>
      <c r="S39" s="42"/>
      <c r="T39" s="556">
        <v>0</v>
      </c>
      <c r="U39" s="298"/>
      <c r="V39" s="298"/>
      <c r="W39" s="298"/>
      <c r="X39" s="298"/>
      <c r="Y39" s="298"/>
    </row>
    <row r="40" spans="2:32" ht="31.5" x14ac:dyDescent="0.2">
      <c r="B40" s="67" t="s">
        <v>109</v>
      </c>
      <c r="C40" s="47"/>
      <c r="D40" s="31"/>
      <c r="E40" s="42"/>
      <c r="F40" s="408"/>
      <c r="G40" s="31"/>
      <c r="H40" s="42"/>
      <c r="I40" s="408"/>
      <c r="J40" s="31"/>
      <c r="K40" s="42"/>
      <c r="L40" s="408"/>
      <c r="M40" s="31"/>
      <c r="N40" s="42"/>
      <c r="O40" s="408"/>
      <c r="P40" s="31"/>
      <c r="Q40" s="31"/>
      <c r="R40" s="31"/>
      <c r="S40" s="42"/>
      <c r="T40" s="557"/>
      <c r="U40" s="298"/>
      <c r="V40" s="298"/>
      <c r="W40" s="298"/>
      <c r="X40" s="298"/>
      <c r="Y40" s="298"/>
    </row>
    <row r="41" spans="2:32" hidden="1" x14ac:dyDescent="0.2">
      <c r="B41" s="66"/>
      <c r="C41" s="48"/>
      <c r="D41" s="33"/>
      <c r="E41" s="44"/>
      <c r="F41" s="411"/>
      <c r="G41" s="33"/>
      <c r="H41" s="44"/>
      <c r="I41" s="411"/>
      <c r="J41" s="33"/>
      <c r="K41" s="44"/>
      <c r="L41" s="411"/>
      <c r="M41" s="33"/>
      <c r="N41" s="44"/>
      <c r="O41" s="411"/>
      <c r="P41" s="33"/>
      <c r="Q41" s="33"/>
      <c r="R41" s="33"/>
      <c r="S41" s="44"/>
      <c r="T41" s="558"/>
      <c r="U41" s="299"/>
      <c r="V41" s="299"/>
      <c r="W41" s="299"/>
      <c r="X41" s="299"/>
      <c r="Y41" s="299"/>
    </row>
    <row r="42" spans="2:32" x14ac:dyDescent="0.2">
      <c r="B42" s="66"/>
      <c r="C42" s="48"/>
      <c r="D42" s="33"/>
      <c r="E42" s="44"/>
      <c r="F42" s="411"/>
      <c r="G42" s="33"/>
      <c r="H42" s="44"/>
      <c r="I42" s="411"/>
      <c r="J42" s="33"/>
      <c r="K42" s="44"/>
      <c r="L42" s="411"/>
      <c r="M42" s="33"/>
      <c r="N42" s="44"/>
      <c r="O42" s="411"/>
      <c r="P42" s="33"/>
      <c r="Q42" s="33"/>
      <c r="R42" s="33"/>
      <c r="S42" s="44"/>
      <c r="T42" s="558"/>
      <c r="U42" s="299"/>
      <c r="V42" s="299"/>
      <c r="W42" s="299"/>
      <c r="X42" s="299"/>
      <c r="Y42" s="299"/>
    </row>
    <row r="43" spans="2:32" ht="15.75" x14ac:dyDescent="0.2">
      <c r="B43" s="67" t="s">
        <v>42</v>
      </c>
      <c r="C43" s="49"/>
      <c r="D43" s="35"/>
      <c r="E43" s="46"/>
      <c r="F43" s="436"/>
      <c r="G43" s="35"/>
      <c r="H43" s="46"/>
      <c r="I43" s="436"/>
      <c r="J43" s="35"/>
      <c r="K43" s="46"/>
      <c r="L43" s="436"/>
      <c r="M43" s="35"/>
      <c r="N43" s="46"/>
      <c r="O43" s="436"/>
      <c r="P43" s="35"/>
      <c r="Q43" s="35"/>
      <c r="R43" s="35"/>
      <c r="S43" s="46"/>
      <c r="T43" s="559"/>
      <c r="U43" s="300"/>
      <c r="V43" s="300"/>
      <c r="W43" s="300"/>
      <c r="X43" s="300"/>
      <c r="Y43" s="300"/>
    </row>
    <row r="44" spans="2:32" s="151" customFormat="1" x14ac:dyDescent="0.2">
      <c r="B44" s="137" t="s">
        <v>87</v>
      </c>
      <c r="C44" s="108">
        <v>508.87286886021536</v>
      </c>
      <c r="D44" s="106">
        <v>491.71528272984983</v>
      </c>
      <c r="E44" s="107">
        <v>528.68121399698657</v>
      </c>
      <c r="F44" s="399">
        <v>516.13659060771238</v>
      </c>
      <c r="G44" s="106">
        <v>556.69717989010815</v>
      </c>
      <c r="H44" s="107">
        <v>530.59296231585665</v>
      </c>
      <c r="I44" s="399">
        <v>548.10878486125966</v>
      </c>
      <c r="J44" s="106">
        <v>601.62151144327277</v>
      </c>
      <c r="K44" s="107">
        <v>619.31669006059383</v>
      </c>
      <c r="L44" s="399">
        <v>612.82170428472068</v>
      </c>
      <c r="M44" s="106">
        <v>604.39870858952588</v>
      </c>
      <c r="N44" s="107">
        <v>949.01340608365672</v>
      </c>
      <c r="O44" s="399"/>
      <c r="P44" s="106">
        <v>509.66</v>
      </c>
      <c r="Q44" s="106">
        <v>534.48</v>
      </c>
      <c r="R44" s="106">
        <v>589.71</v>
      </c>
      <c r="S44" s="107">
        <v>721.86</v>
      </c>
      <c r="T44" s="560">
        <v>588.38833321659808</v>
      </c>
      <c r="U44" s="301">
        <v>633.60016370953178</v>
      </c>
      <c r="V44" s="301">
        <v>655.14256927565589</v>
      </c>
      <c r="W44" s="301">
        <v>677.41741663102823</v>
      </c>
      <c r="X44" s="301">
        <v>700.44960879648306</v>
      </c>
      <c r="Y44" s="301"/>
    </row>
    <row r="45" spans="2:32" s="151" customFormat="1" x14ac:dyDescent="0.2">
      <c r="B45" s="137" t="s">
        <v>88</v>
      </c>
      <c r="C45" s="108">
        <v>1332.5677168413918</v>
      </c>
      <c r="D45" s="106">
        <v>1193.6420135970282</v>
      </c>
      <c r="E45" s="107">
        <v>1378.5362102502108</v>
      </c>
      <c r="F45" s="399">
        <v>1422.6330029552296</v>
      </c>
      <c r="G45" s="106">
        <v>1469.6785292137565</v>
      </c>
      <c r="H45" s="107">
        <v>1407.4468063111226</v>
      </c>
      <c r="I45" s="399">
        <v>1316.4235155124102</v>
      </c>
      <c r="J45" s="106">
        <v>1583.8037039823446</v>
      </c>
      <c r="K45" s="107">
        <v>1652.4714185425617</v>
      </c>
      <c r="L45" s="399">
        <v>1413.8096721628021</v>
      </c>
      <c r="M45" s="106">
        <v>1395.2401366608833</v>
      </c>
      <c r="N45" s="107">
        <v>2260.1674897639409</v>
      </c>
      <c r="O45" s="399"/>
      <c r="P45" s="106">
        <v>1301.74</v>
      </c>
      <c r="Q45" s="106">
        <v>1433.27</v>
      </c>
      <c r="R45" s="106">
        <v>1513.47</v>
      </c>
      <c r="S45" s="107">
        <v>1687.44</v>
      </c>
      <c r="T45" s="560">
        <v>1484.3130238224544</v>
      </c>
      <c r="U45" s="301">
        <v>1477.6931378027878</v>
      </c>
      <c r="V45" s="301">
        <v>1527.9347044880826</v>
      </c>
      <c r="W45" s="301">
        <v>1579.8844844406774</v>
      </c>
      <c r="X45" s="301">
        <v>1633.6005569116605</v>
      </c>
      <c r="Y45" s="301"/>
    </row>
    <row r="46" spans="2:32" s="151" customFormat="1" x14ac:dyDescent="0.2">
      <c r="B46" s="137" t="s">
        <v>85</v>
      </c>
      <c r="C46" s="108">
        <v>248.81219453628623</v>
      </c>
      <c r="D46" s="106">
        <v>245.57426318936322</v>
      </c>
      <c r="E46" s="107">
        <v>263.84914037028011</v>
      </c>
      <c r="F46" s="399">
        <v>250.64264326919366</v>
      </c>
      <c r="G46" s="106">
        <v>284.85853818266889</v>
      </c>
      <c r="H46" s="107">
        <v>262.55564466402302</v>
      </c>
      <c r="I46" s="399">
        <v>255.45508771893427</v>
      </c>
      <c r="J46" s="106">
        <v>278.67189079489441</v>
      </c>
      <c r="K46" s="107">
        <v>310.79328667697001</v>
      </c>
      <c r="L46" s="399">
        <v>286.81879156527691</v>
      </c>
      <c r="M46" s="106">
        <v>281.59807399685195</v>
      </c>
      <c r="N46" s="107">
        <v>465.52402431607123</v>
      </c>
      <c r="O46" s="399"/>
      <c r="P46" s="106">
        <v>252.67</v>
      </c>
      <c r="Q46" s="106">
        <v>266.01</v>
      </c>
      <c r="R46" s="106">
        <v>281.60000000000002</v>
      </c>
      <c r="S46" s="107">
        <v>344.37</v>
      </c>
      <c r="T46" s="560">
        <v>285.78172465962558</v>
      </c>
      <c r="U46" s="301">
        <v>297.28950019734742</v>
      </c>
      <c r="V46" s="301">
        <v>307.39734320534728</v>
      </c>
      <c r="W46" s="301">
        <v>317.848852874329</v>
      </c>
      <c r="X46" s="301">
        <v>328.6557138720562</v>
      </c>
      <c r="Y46" s="301"/>
    </row>
    <row r="47" spans="2:32" s="151" customFormat="1" x14ac:dyDescent="0.2">
      <c r="B47" s="150" t="s">
        <v>8</v>
      </c>
      <c r="C47" s="108">
        <v>407.18496778390136</v>
      </c>
      <c r="D47" s="106">
        <v>400.39005936017435</v>
      </c>
      <c r="E47" s="107">
        <v>427.74757202522443</v>
      </c>
      <c r="F47" s="399">
        <v>384.71443189797998</v>
      </c>
      <c r="G47" s="106">
        <v>484.62475525035256</v>
      </c>
      <c r="H47" s="107">
        <v>421.76198419965124</v>
      </c>
      <c r="I47" s="399">
        <v>387.10943638152207</v>
      </c>
      <c r="J47" s="106">
        <v>438.69460302399585</v>
      </c>
      <c r="K47" s="107">
        <v>540.68508758342318</v>
      </c>
      <c r="L47" s="399">
        <v>425.70053726183454</v>
      </c>
      <c r="M47" s="106">
        <v>409.11419643393845</v>
      </c>
      <c r="N47" s="107">
        <v>756.20116788992891</v>
      </c>
      <c r="O47" s="399"/>
      <c r="P47" s="106">
        <v>411.8</v>
      </c>
      <c r="Q47" s="106">
        <v>430.39</v>
      </c>
      <c r="R47" s="106">
        <v>455.67</v>
      </c>
      <c r="S47" s="107">
        <v>530.66999999999996</v>
      </c>
      <c r="T47" s="560">
        <v>457.68073658471792</v>
      </c>
      <c r="U47" s="301">
        <v>433.99394055621883</v>
      </c>
      <c r="V47" s="301">
        <v>448.74973453513013</v>
      </c>
      <c r="W47" s="301">
        <v>464.00722550932454</v>
      </c>
      <c r="X47" s="301">
        <v>479.78347117664163</v>
      </c>
      <c r="Y47" s="301"/>
    </row>
    <row r="48" spans="2:32" s="151" customFormat="1" x14ac:dyDescent="0.2">
      <c r="B48" s="150" t="s">
        <v>9</v>
      </c>
      <c r="C48" s="108">
        <v>1193.9752166938856</v>
      </c>
      <c r="D48" s="106">
        <v>1147.5006039538009</v>
      </c>
      <c r="E48" s="107">
        <v>1258.7144174949035</v>
      </c>
      <c r="F48" s="399">
        <v>1160.9184182175472</v>
      </c>
      <c r="G48" s="106">
        <v>1389.625696897778</v>
      </c>
      <c r="H48" s="107">
        <v>1283.5955968891467</v>
      </c>
      <c r="I48" s="399">
        <v>1141.5905490125451</v>
      </c>
      <c r="J48" s="106">
        <v>1219.6977276618341</v>
      </c>
      <c r="K48" s="107">
        <v>1333.9867577646294</v>
      </c>
      <c r="L48" s="399">
        <v>1304.7888577229555</v>
      </c>
      <c r="M48" s="106">
        <v>1268.5036504963448</v>
      </c>
      <c r="N48" s="107">
        <v>2186.0306047863751</v>
      </c>
      <c r="O48" s="399"/>
      <c r="P48" s="106">
        <v>1200.1199999999999</v>
      </c>
      <c r="Q48" s="106">
        <v>1278.06</v>
      </c>
      <c r="R48" s="106">
        <v>1231.76</v>
      </c>
      <c r="S48" s="107">
        <v>1586.65</v>
      </c>
      <c r="T48" s="560">
        <v>1324.4300300993546</v>
      </c>
      <c r="U48" s="301">
        <v>1345.6784423124368</v>
      </c>
      <c r="V48" s="301">
        <v>1391.4315093510595</v>
      </c>
      <c r="W48" s="301">
        <v>1438.7401806689957</v>
      </c>
      <c r="X48" s="301">
        <v>1487.6573468117415</v>
      </c>
      <c r="Y48" s="301"/>
    </row>
    <row r="49" spans="2:25" s="151" customFormat="1" x14ac:dyDescent="0.2">
      <c r="B49" s="150" t="s">
        <v>10</v>
      </c>
      <c r="C49" s="108">
        <v>632.3147651965138</v>
      </c>
      <c r="D49" s="106">
        <v>604.75227207227954</v>
      </c>
      <c r="E49" s="107">
        <v>638.37608684721476</v>
      </c>
      <c r="F49" s="399">
        <v>592.31385399116391</v>
      </c>
      <c r="G49" s="106">
        <v>673.68575572577083</v>
      </c>
      <c r="H49" s="107">
        <v>626.69916153225927</v>
      </c>
      <c r="I49" s="399">
        <v>565.79100579388057</v>
      </c>
      <c r="J49" s="106">
        <v>624.92912665674771</v>
      </c>
      <c r="K49" s="107">
        <v>678.876042270384</v>
      </c>
      <c r="L49" s="399">
        <v>677.91770861328325</v>
      </c>
      <c r="M49" s="106">
        <v>652.5393113855821</v>
      </c>
      <c r="N49" s="107">
        <v>1037.4447715457111</v>
      </c>
      <c r="O49" s="399"/>
      <c r="P49" s="106">
        <v>625.14</v>
      </c>
      <c r="Q49" s="106">
        <v>630.91</v>
      </c>
      <c r="R49" s="106">
        <v>623.13</v>
      </c>
      <c r="S49" s="107">
        <v>789.5</v>
      </c>
      <c r="T49" s="560">
        <v>667.86771007861842</v>
      </c>
      <c r="U49" s="301">
        <v>697.08934307213713</v>
      </c>
      <c r="V49" s="301">
        <v>720.7903807365899</v>
      </c>
      <c r="W49" s="301">
        <v>745.29725368163383</v>
      </c>
      <c r="X49" s="301">
        <v>770.63736030680946</v>
      </c>
      <c r="Y49" s="301"/>
    </row>
    <row r="50" spans="2:25" s="151" customFormat="1" x14ac:dyDescent="0.2">
      <c r="B50" s="150" t="s">
        <v>75</v>
      </c>
      <c r="C50" s="108">
        <v>559.49162807798746</v>
      </c>
      <c r="D50" s="106">
        <v>548.73168826424285</v>
      </c>
      <c r="E50" s="107">
        <v>586.30621884834761</v>
      </c>
      <c r="F50" s="399">
        <v>559.37730608008894</v>
      </c>
      <c r="G50" s="106">
        <v>550.70738978409736</v>
      </c>
      <c r="H50" s="107">
        <v>562.56986895009766</v>
      </c>
      <c r="I50" s="399">
        <v>570.83095777704955</v>
      </c>
      <c r="J50" s="106">
        <v>612.54605247337645</v>
      </c>
      <c r="K50" s="107">
        <v>650.64077385780138</v>
      </c>
      <c r="L50" s="399">
        <v>641.21269916298218</v>
      </c>
      <c r="M50" s="106">
        <v>627.53235145782514</v>
      </c>
      <c r="N50" s="107">
        <v>857.46450726403725</v>
      </c>
      <c r="O50" s="400"/>
      <c r="P50" s="106">
        <v>564.67999999999995</v>
      </c>
      <c r="Q50" s="106">
        <v>557.54999999999995</v>
      </c>
      <c r="R50" s="106">
        <v>611.29999999999995</v>
      </c>
      <c r="S50" s="107">
        <v>708.21</v>
      </c>
      <c r="T50" s="560">
        <v>609.56275752896715</v>
      </c>
      <c r="U50" s="301">
        <v>644.20600354917326</v>
      </c>
      <c r="V50" s="301">
        <v>666.10900766941563</v>
      </c>
      <c r="W50" s="301">
        <v>688.75671393017569</v>
      </c>
      <c r="X50" s="301">
        <v>712.17444220380173</v>
      </c>
      <c r="Y50" s="301"/>
    </row>
    <row r="51" spans="2:25" s="151" customFormat="1" ht="15.75" thickBot="1" x14ac:dyDescent="0.25">
      <c r="B51" s="152" t="s">
        <v>72</v>
      </c>
      <c r="C51" s="108">
        <v>1973.5611379426368</v>
      </c>
      <c r="D51" s="106">
        <v>1960.6058708473624</v>
      </c>
      <c r="E51" s="107">
        <v>2010.6290967301516</v>
      </c>
      <c r="F51" s="399">
        <v>1742.0023170758552</v>
      </c>
      <c r="G51" s="106">
        <v>2551.8889195164679</v>
      </c>
      <c r="H51" s="107">
        <v>2212.9629388379622</v>
      </c>
      <c r="I51" s="399">
        <v>1662.3617947342086</v>
      </c>
      <c r="J51" s="106">
        <v>2005.9754128763566</v>
      </c>
      <c r="K51" s="107">
        <v>2143.1622160823199</v>
      </c>
      <c r="L51" s="399">
        <v>2495.3221638237392</v>
      </c>
      <c r="M51" s="106">
        <v>2458.6636154143389</v>
      </c>
      <c r="N51" s="107">
        <v>5093.3655586874229</v>
      </c>
      <c r="O51" s="400"/>
      <c r="P51" s="106">
        <v>1980.59</v>
      </c>
      <c r="Q51" s="106">
        <v>2163.65</v>
      </c>
      <c r="R51" s="106">
        <v>1936.92</v>
      </c>
      <c r="S51" s="107">
        <v>3331.56</v>
      </c>
      <c r="T51" s="561">
        <v>2296.2614955875524</v>
      </c>
      <c r="U51" s="301">
        <v>2719.5674897051904</v>
      </c>
      <c r="V51" s="301">
        <v>2812.0327843551668</v>
      </c>
      <c r="W51" s="301">
        <v>2907.6418990232428</v>
      </c>
      <c r="X51" s="301">
        <v>3006.5017235900327</v>
      </c>
      <c r="Y51" s="301"/>
    </row>
    <row r="52" spans="2:25" s="151" customFormat="1" ht="16.5" hidden="1" outlineLevel="1" thickBot="1" x14ac:dyDescent="0.3">
      <c r="B52" s="153" t="s">
        <v>17</v>
      </c>
      <c r="C52" s="358"/>
      <c r="D52" s="359"/>
      <c r="E52" s="360"/>
      <c r="F52" s="400"/>
      <c r="G52" s="111"/>
      <c r="H52" s="112"/>
      <c r="I52" s="400"/>
      <c r="J52" s="111"/>
      <c r="K52" s="112"/>
      <c r="L52" s="400"/>
      <c r="M52" s="111"/>
      <c r="N52" s="112"/>
      <c r="O52" s="400"/>
      <c r="P52" s="111"/>
      <c r="Q52" s="111"/>
      <c r="R52" s="111"/>
      <c r="S52" s="112"/>
      <c r="T52" s="562"/>
      <c r="U52" s="302"/>
      <c r="V52" s="302"/>
      <c r="W52" s="302"/>
      <c r="X52" s="302"/>
      <c r="Y52" s="302"/>
    </row>
    <row r="53" spans="2:25" s="151" customFormat="1" ht="15.75" hidden="1" outlineLevel="1" thickBot="1" x14ac:dyDescent="0.25">
      <c r="B53" s="154" t="s">
        <v>45</v>
      </c>
      <c r="C53" s="355"/>
      <c r="D53" s="356"/>
      <c r="E53" s="357"/>
      <c r="F53" s="399"/>
      <c r="G53" s="106"/>
      <c r="H53" s="107"/>
      <c r="I53" s="399"/>
      <c r="J53" s="106"/>
      <c r="K53" s="107"/>
      <c r="L53" s="399"/>
      <c r="M53" s="106"/>
      <c r="N53" s="107"/>
      <c r="O53" s="399"/>
      <c r="P53" s="106"/>
      <c r="Q53" s="106"/>
      <c r="R53" s="106"/>
      <c r="S53" s="107"/>
      <c r="T53" s="560"/>
      <c r="U53" s="301"/>
      <c r="V53" s="301"/>
      <c r="W53" s="301"/>
      <c r="X53" s="301"/>
      <c r="Y53" s="301"/>
    </row>
    <row r="54" spans="2:25" s="151" customFormat="1" ht="15.75" hidden="1" outlineLevel="1" thickBot="1" x14ac:dyDescent="0.25">
      <c r="B54" s="150" t="s">
        <v>24</v>
      </c>
      <c r="C54" s="355">
        <v>0</v>
      </c>
      <c r="D54" s="356">
        <v>0</v>
      </c>
      <c r="E54" s="357">
        <v>0</v>
      </c>
      <c r="F54" s="399">
        <v>0</v>
      </c>
      <c r="G54" s="106">
        <v>0</v>
      </c>
      <c r="H54" s="107">
        <v>0</v>
      </c>
      <c r="I54" s="399">
        <v>0</v>
      </c>
      <c r="J54" s="106">
        <v>0</v>
      </c>
      <c r="K54" s="107">
        <v>0</v>
      </c>
      <c r="L54" s="399">
        <v>0</v>
      </c>
      <c r="M54" s="106">
        <v>0</v>
      </c>
      <c r="N54" s="107">
        <v>0</v>
      </c>
      <c r="O54" s="399"/>
      <c r="P54" s="106">
        <v>0</v>
      </c>
      <c r="Q54" s="106">
        <v>0</v>
      </c>
      <c r="R54" s="106">
        <v>0</v>
      </c>
      <c r="S54" s="107">
        <v>0</v>
      </c>
      <c r="T54" s="560">
        <v>0</v>
      </c>
      <c r="U54" s="301">
        <v>0</v>
      </c>
      <c r="V54" s="301">
        <v>0</v>
      </c>
      <c r="W54" s="301">
        <v>0</v>
      </c>
      <c r="X54" s="301">
        <v>0</v>
      </c>
      <c r="Y54" s="301"/>
    </row>
    <row r="55" spans="2:25" s="151" customFormat="1" ht="15.75" hidden="1" outlineLevel="1" thickBot="1" x14ac:dyDescent="0.25">
      <c r="B55" s="150" t="s">
        <v>47</v>
      </c>
      <c r="C55" s="355"/>
      <c r="D55" s="356"/>
      <c r="E55" s="357"/>
      <c r="F55" s="399"/>
      <c r="G55" s="106"/>
      <c r="H55" s="107"/>
      <c r="I55" s="399"/>
      <c r="J55" s="106"/>
      <c r="K55" s="107"/>
      <c r="L55" s="399"/>
      <c r="M55" s="106"/>
      <c r="N55" s="107"/>
      <c r="O55" s="399"/>
      <c r="P55" s="106"/>
      <c r="Q55" s="106"/>
      <c r="R55" s="106"/>
      <c r="S55" s="107"/>
      <c r="T55" s="560"/>
      <c r="U55" s="301"/>
      <c r="V55" s="301"/>
      <c r="W55" s="301"/>
      <c r="X55" s="301"/>
      <c r="Y55" s="301"/>
    </row>
    <row r="56" spans="2:25" s="151" customFormat="1" ht="15.75" hidden="1" outlineLevel="1" thickBot="1" x14ac:dyDescent="0.25">
      <c r="B56" s="155" t="s">
        <v>37</v>
      </c>
      <c r="C56" s="355"/>
      <c r="D56" s="356"/>
      <c r="E56" s="357"/>
      <c r="F56" s="399"/>
      <c r="G56" s="106"/>
      <c r="H56" s="107"/>
      <c r="I56" s="399"/>
      <c r="J56" s="106"/>
      <c r="K56" s="107"/>
      <c r="L56" s="399"/>
      <c r="M56" s="106"/>
      <c r="N56" s="107"/>
      <c r="O56" s="399"/>
      <c r="P56" s="106"/>
      <c r="Q56" s="106"/>
      <c r="R56" s="106"/>
      <c r="S56" s="107"/>
      <c r="T56" s="560"/>
      <c r="U56" s="301"/>
      <c r="V56" s="301"/>
      <c r="W56" s="301"/>
      <c r="X56" s="301"/>
      <c r="Y56" s="301"/>
    </row>
    <row r="57" spans="2:25" s="151" customFormat="1" ht="15.75" hidden="1" outlineLevel="1" thickBot="1" x14ac:dyDescent="0.25">
      <c r="B57" s="155" t="s">
        <v>48</v>
      </c>
      <c r="C57" s="355"/>
      <c r="D57" s="356"/>
      <c r="E57" s="357"/>
      <c r="F57" s="399"/>
      <c r="G57" s="106"/>
      <c r="H57" s="107"/>
      <c r="I57" s="399"/>
      <c r="J57" s="106"/>
      <c r="K57" s="107"/>
      <c r="L57" s="399"/>
      <c r="M57" s="106"/>
      <c r="N57" s="107"/>
      <c r="O57" s="399"/>
      <c r="P57" s="106"/>
      <c r="Q57" s="106"/>
      <c r="R57" s="106"/>
      <c r="S57" s="107"/>
      <c r="T57" s="560"/>
      <c r="U57" s="301"/>
      <c r="V57" s="301"/>
      <c r="W57" s="301"/>
      <c r="X57" s="301"/>
      <c r="Y57" s="301"/>
    </row>
    <row r="58" spans="2:25" s="151" customFormat="1" ht="15.75" hidden="1" outlineLevel="1" thickBot="1" x14ac:dyDescent="0.25">
      <c r="B58" s="155" t="s">
        <v>39</v>
      </c>
      <c r="C58" s="355">
        <v>0</v>
      </c>
      <c r="D58" s="356">
        <v>0</v>
      </c>
      <c r="E58" s="357">
        <v>0</v>
      </c>
      <c r="F58" s="399">
        <v>0</v>
      </c>
      <c r="G58" s="106">
        <v>0</v>
      </c>
      <c r="H58" s="107">
        <v>0</v>
      </c>
      <c r="I58" s="399"/>
      <c r="J58" s="106"/>
      <c r="K58" s="107"/>
      <c r="L58" s="399"/>
      <c r="M58" s="106"/>
      <c r="N58" s="107"/>
      <c r="O58" s="399"/>
      <c r="P58" s="106">
        <v>0</v>
      </c>
      <c r="Q58" s="106">
        <v>0</v>
      </c>
      <c r="R58" s="106">
        <v>0</v>
      </c>
      <c r="S58" s="107">
        <v>0</v>
      </c>
      <c r="T58" s="560">
        <v>0</v>
      </c>
      <c r="U58" s="301">
        <v>0</v>
      </c>
      <c r="V58" s="301">
        <v>0</v>
      </c>
      <c r="W58" s="301">
        <v>0</v>
      </c>
      <c r="X58" s="301">
        <v>0</v>
      </c>
      <c r="Y58" s="301"/>
    </row>
    <row r="59" spans="2:25" s="151" customFormat="1" ht="15.75" hidden="1" outlineLevel="1" thickBot="1" x14ac:dyDescent="0.25">
      <c r="B59" s="155" t="s">
        <v>40</v>
      </c>
      <c r="C59" s="355"/>
      <c r="D59" s="356"/>
      <c r="E59" s="357"/>
      <c r="F59" s="399"/>
      <c r="G59" s="106"/>
      <c r="H59" s="107"/>
      <c r="I59" s="399"/>
      <c r="J59" s="106"/>
      <c r="K59" s="107"/>
      <c r="L59" s="399"/>
      <c r="M59" s="106"/>
      <c r="N59" s="107"/>
      <c r="O59" s="399"/>
      <c r="P59" s="106"/>
      <c r="Q59" s="106"/>
      <c r="R59" s="106"/>
      <c r="S59" s="107"/>
      <c r="T59" s="560"/>
      <c r="U59" s="301"/>
      <c r="V59" s="301"/>
      <c r="W59" s="301"/>
      <c r="X59" s="301"/>
      <c r="Y59" s="301"/>
    </row>
    <row r="60" spans="2:25" s="151" customFormat="1" ht="15.75" hidden="1" outlineLevel="1" thickBot="1" x14ac:dyDescent="0.25">
      <c r="B60" s="155"/>
      <c r="C60" s="355"/>
      <c r="D60" s="356"/>
      <c r="E60" s="357"/>
      <c r="F60" s="399"/>
      <c r="G60" s="106"/>
      <c r="H60" s="107"/>
      <c r="I60" s="399"/>
      <c r="J60" s="106"/>
      <c r="K60" s="107"/>
      <c r="L60" s="399"/>
      <c r="M60" s="106"/>
      <c r="N60" s="107"/>
      <c r="O60" s="399"/>
      <c r="P60" s="106"/>
      <c r="Q60" s="106"/>
      <c r="R60" s="106"/>
      <c r="S60" s="107"/>
      <c r="T60" s="560"/>
      <c r="U60" s="301"/>
      <c r="V60" s="301"/>
      <c r="W60" s="301"/>
      <c r="X60" s="301"/>
      <c r="Y60" s="301"/>
    </row>
    <row r="61" spans="2:25" s="151" customFormat="1" ht="32.25" hidden="1" outlineLevel="1" thickBot="1" x14ac:dyDescent="0.3">
      <c r="B61" s="153" t="s">
        <v>44</v>
      </c>
      <c r="C61" s="355"/>
      <c r="D61" s="356"/>
      <c r="E61" s="357"/>
      <c r="F61" s="399"/>
      <c r="G61" s="106"/>
      <c r="H61" s="107"/>
      <c r="I61" s="399"/>
      <c r="J61" s="106"/>
      <c r="K61" s="107"/>
      <c r="L61" s="399"/>
      <c r="M61" s="106"/>
      <c r="N61" s="107"/>
      <c r="O61" s="399"/>
      <c r="P61" s="106"/>
      <c r="Q61" s="106"/>
      <c r="R61" s="106"/>
      <c r="S61" s="107"/>
      <c r="T61" s="560"/>
      <c r="U61" s="301"/>
      <c r="V61" s="301"/>
      <c r="W61" s="301"/>
      <c r="X61" s="301"/>
      <c r="Y61" s="301"/>
    </row>
    <row r="62" spans="2:25" s="151" customFormat="1" ht="15.75" hidden="1" outlineLevel="1" thickBot="1" x14ac:dyDescent="0.25">
      <c r="B62" s="154" t="s">
        <v>13</v>
      </c>
      <c r="C62" s="355"/>
      <c r="D62" s="356"/>
      <c r="E62" s="357"/>
      <c r="F62" s="399"/>
      <c r="G62" s="106"/>
      <c r="H62" s="107"/>
      <c r="I62" s="399"/>
      <c r="J62" s="106"/>
      <c r="K62" s="107"/>
      <c r="L62" s="399"/>
      <c r="M62" s="106"/>
      <c r="N62" s="107"/>
      <c r="O62" s="399"/>
      <c r="P62" s="106"/>
      <c r="Q62" s="106"/>
      <c r="R62" s="106"/>
      <c r="S62" s="107"/>
      <c r="T62" s="560"/>
      <c r="U62" s="301"/>
      <c r="V62" s="301"/>
      <c r="W62" s="301"/>
      <c r="X62" s="301"/>
      <c r="Y62" s="301"/>
    </row>
    <row r="63" spans="2:25" s="151" customFormat="1" ht="15.75" hidden="1" outlineLevel="1" thickBot="1" x14ac:dyDescent="0.25">
      <c r="B63" s="150" t="s">
        <v>14</v>
      </c>
      <c r="C63" s="355">
        <v>0</v>
      </c>
      <c r="D63" s="356">
        <v>0</v>
      </c>
      <c r="E63" s="357">
        <v>0</v>
      </c>
      <c r="F63" s="399">
        <v>0</v>
      </c>
      <c r="G63" s="106">
        <v>0</v>
      </c>
      <c r="H63" s="107">
        <v>0</v>
      </c>
      <c r="I63" s="399">
        <v>0</v>
      </c>
      <c r="J63" s="106">
        <v>0</v>
      </c>
      <c r="K63" s="107">
        <v>0</v>
      </c>
      <c r="L63" s="399">
        <v>0</v>
      </c>
      <c r="M63" s="106">
        <v>0</v>
      </c>
      <c r="N63" s="107">
        <v>0</v>
      </c>
      <c r="O63" s="399"/>
      <c r="P63" s="106">
        <v>0</v>
      </c>
      <c r="Q63" s="106">
        <v>0</v>
      </c>
      <c r="R63" s="106">
        <v>0</v>
      </c>
      <c r="S63" s="107">
        <v>0</v>
      </c>
      <c r="T63" s="560">
        <v>0</v>
      </c>
      <c r="U63" s="301">
        <v>0</v>
      </c>
      <c r="V63" s="301">
        <v>0</v>
      </c>
      <c r="W63" s="301">
        <v>0</v>
      </c>
      <c r="X63" s="301">
        <v>0</v>
      </c>
      <c r="Y63" s="301"/>
    </row>
    <row r="64" spans="2:25" s="151" customFormat="1" ht="15.75" hidden="1" outlineLevel="1" thickBot="1" x14ac:dyDescent="0.25">
      <c r="B64" s="155" t="s">
        <v>38</v>
      </c>
      <c r="C64" s="355">
        <v>0</v>
      </c>
      <c r="D64" s="356">
        <v>0</v>
      </c>
      <c r="E64" s="357">
        <v>0</v>
      </c>
      <c r="F64" s="399">
        <v>0</v>
      </c>
      <c r="G64" s="106">
        <v>0</v>
      </c>
      <c r="H64" s="107">
        <v>0</v>
      </c>
      <c r="I64" s="399">
        <v>0</v>
      </c>
      <c r="J64" s="106">
        <v>0</v>
      </c>
      <c r="K64" s="107">
        <v>0</v>
      </c>
      <c r="L64" s="399">
        <v>0</v>
      </c>
      <c r="M64" s="106">
        <v>0</v>
      </c>
      <c r="N64" s="107">
        <v>0</v>
      </c>
      <c r="O64" s="399"/>
      <c r="P64" s="106">
        <v>0</v>
      </c>
      <c r="Q64" s="106">
        <v>0</v>
      </c>
      <c r="R64" s="106">
        <v>0</v>
      </c>
      <c r="S64" s="107">
        <v>0</v>
      </c>
      <c r="T64" s="560">
        <v>0</v>
      </c>
      <c r="U64" s="301">
        <v>0</v>
      </c>
      <c r="V64" s="301">
        <v>0</v>
      </c>
      <c r="W64" s="301">
        <v>0</v>
      </c>
      <c r="X64" s="301">
        <v>0</v>
      </c>
      <c r="Y64" s="301"/>
    </row>
    <row r="65" spans="2:25" s="151" customFormat="1" ht="15.75" hidden="1" outlineLevel="1" thickBot="1" x14ac:dyDescent="0.25">
      <c r="B65" s="155" t="s">
        <v>40</v>
      </c>
      <c r="C65" s="355">
        <v>0</v>
      </c>
      <c r="D65" s="356">
        <v>0</v>
      </c>
      <c r="E65" s="357">
        <v>0</v>
      </c>
      <c r="F65" s="399">
        <v>0</v>
      </c>
      <c r="G65" s="106">
        <v>0</v>
      </c>
      <c r="H65" s="107">
        <v>0</v>
      </c>
      <c r="I65" s="399">
        <v>0</v>
      </c>
      <c r="J65" s="106">
        <v>0</v>
      </c>
      <c r="K65" s="107">
        <v>0</v>
      </c>
      <c r="L65" s="399">
        <v>0</v>
      </c>
      <c r="M65" s="106">
        <v>0</v>
      </c>
      <c r="N65" s="107">
        <v>0</v>
      </c>
      <c r="O65" s="399"/>
      <c r="P65" s="106">
        <v>0</v>
      </c>
      <c r="Q65" s="106">
        <v>0</v>
      </c>
      <c r="R65" s="106">
        <v>0</v>
      </c>
      <c r="S65" s="107">
        <v>0</v>
      </c>
      <c r="T65" s="560">
        <v>0</v>
      </c>
      <c r="U65" s="301">
        <v>0</v>
      </c>
      <c r="V65" s="301">
        <v>0</v>
      </c>
      <c r="W65" s="301">
        <v>0</v>
      </c>
      <c r="X65" s="301">
        <v>0</v>
      </c>
      <c r="Y65" s="301"/>
    </row>
    <row r="66" spans="2:25" s="151" customFormat="1" ht="15.75" hidden="1" outlineLevel="1" thickBot="1" x14ac:dyDescent="0.25">
      <c r="B66" s="156"/>
      <c r="C66" s="361"/>
      <c r="D66" s="362"/>
      <c r="E66" s="363"/>
      <c r="F66" s="437"/>
      <c r="G66" s="109"/>
      <c r="H66" s="110"/>
      <c r="I66" s="437"/>
      <c r="J66" s="109"/>
      <c r="K66" s="110"/>
      <c r="L66" s="437"/>
      <c r="M66" s="109"/>
      <c r="N66" s="110"/>
      <c r="O66" s="400"/>
      <c r="P66" s="109"/>
      <c r="Q66" s="109"/>
      <c r="R66" s="109"/>
      <c r="S66" s="110"/>
      <c r="T66" s="563"/>
      <c r="U66" s="303"/>
      <c r="V66" s="303"/>
      <c r="W66" s="303"/>
      <c r="X66" s="303"/>
      <c r="Y66" s="303"/>
    </row>
    <row r="67" spans="2:25" ht="15.75" collapsed="1" x14ac:dyDescent="0.25">
      <c r="B67" s="71" t="s">
        <v>27</v>
      </c>
      <c r="C67" s="59"/>
      <c r="D67" s="60"/>
      <c r="E67" s="61"/>
      <c r="F67" s="438"/>
      <c r="G67" s="60"/>
      <c r="H67" s="61"/>
      <c r="I67" s="438"/>
      <c r="J67" s="60"/>
      <c r="K67" s="61"/>
      <c r="L67" s="438"/>
      <c r="M67" s="60"/>
      <c r="N67" s="61"/>
      <c r="O67" s="446"/>
      <c r="P67" s="60"/>
      <c r="Q67" s="60"/>
      <c r="R67" s="60"/>
      <c r="S67" s="61"/>
      <c r="T67" s="564"/>
      <c r="U67" s="304"/>
      <c r="V67" s="304"/>
      <c r="W67" s="304"/>
      <c r="X67" s="304"/>
      <c r="Y67" s="304"/>
    </row>
    <row r="68" spans="2:25" x14ac:dyDescent="0.2">
      <c r="B68" s="72"/>
      <c r="C68" s="49"/>
      <c r="D68" s="35"/>
      <c r="E68" s="46"/>
      <c r="F68" s="436"/>
      <c r="G68" s="35"/>
      <c r="H68" s="46"/>
      <c r="I68" s="436"/>
      <c r="J68" s="35"/>
      <c r="K68" s="46"/>
      <c r="L68" s="436"/>
      <c r="M68" s="35"/>
      <c r="N68" s="46"/>
      <c r="O68" s="436"/>
      <c r="P68" s="35"/>
      <c r="Q68" s="35"/>
      <c r="R68" s="35"/>
      <c r="S68" s="46"/>
      <c r="T68" s="565"/>
      <c r="U68" s="300"/>
      <c r="V68" s="300"/>
      <c r="W68" s="300"/>
      <c r="X68" s="300"/>
      <c r="Y68" s="300"/>
    </row>
    <row r="69" spans="2:25" ht="15.75" x14ac:dyDescent="0.2">
      <c r="B69" s="67" t="s">
        <v>43</v>
      </c>
      <c r="C69" s="49"/>
      <c r="D69" s="35"/>
      <c r="E69" s="46"/>
      <c r="F69" s="436"/>
      <c r="G69" s="35"/>
      <c r="H69" s="46"/>
      <c r="I69" s="436"/>
      <c r="J69" s="35"/>
      <c r="K69" s="46"/>
      <c r="L69" s="436"/>
      <c r="M69" s="35"/>
      <c r="N69" s="46"/>
      <c r="O69" s="436"/>
      <c r="P69" s="35"/>
      <c r="Q69" s="35"/>
      <c r="R69" s="35"/>
      <c r="S69" s="46"/>
      <c r="T69" s="565"/>
      <c r="U69" s="300"/>
      <c r="V69" s="300"/>
      <c r="W69" s="300"/>
      <c r="X69" s="300"/>
      <c r="Y69" s="300"/>
    </row>
    <row r="70" spans="2:25" s="76" customFormat="1" x14ac:dyDescent="0.2">
      <c r="B70" s="137" t="s">
        <v>87</v>
      </c>
      <c r="C70" s="132">
        <v>38294210.000337787</v>
      </c>
      <c r="D70" s="130">
        <v>36555589.263985224</v>
      </c>
      <c r="E70" s="131">
        <v>38696821.45850943</v>
      </c>
      <c r="F70" s="420">
        <v>37521065.590818256</v>
      </c>
      <c r="G70" s="130">
        <v>40445720.21055603</v>
      </c>
      <c r="H70" s="131">
        <v>38342769.828793064</v>
      </c>
      <c r="I70" s="420">
        <v>38965053.515786953</v>
      </c>
      <c r="J70" s="130">
        <v>42595404.631695151</v>
      </c>
      <c r="K70" s="131">
        <v>44239649.121098399</v>
      </c>
      <c r="L70" s="420">
        <v>44468181.328012191</v>
      </c>
      <c r="M70" s="130">
        <v>43739125.743206806</v>
      </c>
      <c r="N70" s="131">
        <v>68573810.696792871</v>
      </c>
      <c r="O70" s="420"/>
      <c r="P70" s="130">
        <v>113546621</v>
      </c>
      <c r="Q70" s="130">
        <v>116309556</v>
      </c>
      <c r="R70" s="130">
        <v>125800107</v>
      </c>
      <c r="S70" s="131">
        <v>156781118</v>
      </c>
      <c r="T70" s="566">
        <v>512437402</v>
      </c>
      <c r="U70" s="305">
        <v>544892972.78937876</v>
      </c>
      <c r="V70" s="305">
        <v>563419333.86421764</v>
      </c>
      <c r="W70" s="306">
        <v>582575591.21560109</v>
      </c>
      <c r="X70" s="306">
        <v>602383161.31693149</v>
      </c>
      <c r="Y70" s="306"/>
    </row>
    <row r="71" spans="2:25" s="76" customFormat="1" x14ac:dyDescent="0.2">
      <c r="B71" s="137" t="s">
        <v>88</v>
      </c>
      <c r="C71" s="132">
        <v>16518509.417965893</v>
      </c>
      <c r="D71" s="130">
        <v>13868926.555983871</v>
      </c>
      <c r="E71" s="131">
        <v>15689120.608857648</v>
      </c>
      <c r="F71" s="420">
        <v>16370237.965005828</v>
      </c>
      <c r="G71" s="130">
        <v>16229659.998107513</v>
      </c>
      <c r="H71" s="131">
        <v>15234204.231511591</v>
      </c>
      <c r="I71" s="420">
        <v>14526733.493679445</v>
      </c>
      <c r="J71" s="130">
        <v>16623603.676998688</v>
      </c>
      <c r="K71" s="131">
        <v>17073334.696381748</v>
      </c>
      <c r="L71" s="420">
        <v>16951577.969231997</v>
      </c>
      <c r="M71" s="130">
        <v>16543362.300388094</v>
      </c>
      <c r="N71" s="131">
        <v>26620252.694439698</v>
      </c>
      <c r="O71" s="420"/>
      <c r="P71" s="130">
        <v>46076557</v>
      </c>
      <c r="Q71" s="130">
        <v>47834102</v>
      </c>
      <c r="R71" s="130">
        <v>48223672</v>
      </c>
      <c r="S71" s="131">
        <v>60115193</v>
      </c>
      <c r="T71" s="566">
        <v>202249524</v>
      </c>
      <c r="U71" s="305">
        <v>209052203.591236</v>
      </c>
      <c r="V71" s="306">
        <v>216159978.51333803</v>
      </c>
      <c r="W71" s="306">
        <v>223509417.78279153</v>
      </c>
      <c r="X71" s="306">
        <v>231108737.98740643</v>
      </c>
      <c r="Y71" s="306"/>
    </row>
    <row r="72" spans="2:25" s="76" customFormat="1" x14ac:dyDescent="0.2">
      <c r="B72" s="137" t="s">
        <v>85</v>
      </c>
      <c r="C72" s="132">
        <v>69192979.5</v>
      </c>
      <c r="D72" s="130">
        <v>66426183.149999999</v>
      </c>
      <c r="E72" s="131">
        <v>70582467.959999993</v>
      </c>
      <c r="F72" s="420">
        <v>67255186.430000007</v>
      </c>
      <c r="G72" s="130">
        <v>76210991.5</v>
      </c>
      <c r="H72" s="131">
        <v>69943584.230000004</v>
      </c>
      <c r="I72" s="420">
        <v>67840228.219999999</v>
      </c>
      <c r="J72" s="130">
        <v>73789105.140000001</v>
      </c>
      <c r="K72" s="131">
        <v>82137653.370000005</v>
      </c>
      <c r="L72" s="420">
        <v>75763421.390000001</v>
      </c>
      <c r="M72" s="130">
        <v>74035254.930000007</v>
      </c>
      <c r="N72" s="131">
        <v>121829724.68000001</v>
      </c>
      <c r="O72" s="420"/>
      <c r="P72" s="130">
        <v>206201631</v>
      </c>
      <c r="Q72" s="130">
        <v>213409762</v>
      </c>
      <c r="R72" s="130">
        <v>223766987</v>
      </c>
      <c r="S72" s="131">
        <v>271628401</v>
      </c>
      <c r="T72" s="566">
        <v>915006781</v>
      </c>
      <c r="U72" s="305">
        <v>928712480.22000015</v>
      </c>
      <c r="V72" s="306">
        <v>960288704.5515101</v>
      </c>
      <c r="W72" s="306">
        <v>992938520.50626123</v>
      </c>
      <c r="X72" s="306">
        <v>1026698430.2034742</v>
      </c>
      <c r="Y72" s="306"/>
    </row>
    <row r="73" spans="2:25" s="76" customFormat="1" x14ac:dyDescent="0.2">
      <c r="B73" s="157" t="s">
        <v>8</v>
      </c>
      <c r="C73" s="132">
        <v>17803755.531383302</v>
      </c>
      <c r="D73" s="130">
        <v>17574320.87549613</v>
      </c>
      <c r="E73" s="131">
        <v>18850407.751579616</v>
      </c>
      <c r="F73" s="420">
        <v>17028999.613532186</v>
      </c>
      <c r="G73" s="130">
        <v>21487777.023045383</v>
      </c>
      <c r="H73" s="131">
        <v>18729606.194338113</v>
      </c>
      <c r="I73" s="420">
        <v>17173723.035629846</v>
      </c>
      <c r="J73" s="130">
        <v>19562269.738046024</v>
      </c>
      <c r="K73" s="131">
        <v>24162135.193928011</v>
      </c>
      <c r="L73" s="420">
        <v>19264226.412709799</v>
      </c>
      <c r="M73" s="130">
        <v>18572148.061315071</v>
      </c>
      <c r="N73" s="131">
        <v>34430595.375196353</v>
      </c>
      <c r="O73" s="420"/>
      <c r="P73" s="130">
        <v>54228484</v>
      </c>
      <c r="Q73" s="130">
        <v>57246383</v>
      </c>
      <c r="R73" s="130">
        <v>60898128</v>
      </c>
      <c r="S73" s="131">
        <v>72266970</v>
      </c>
      <c r="T73" s="566">
        <v>244639965</v>
      </c>
      <c r="U73" s="305">
        <v>241390901.68889335</v>
      </c>
      <c r="V73" s="306">
        <v>249598192.34631565</v>
      </c>
      <c r="W73" s="306">
        <v>258084530.8860904</v>
      </c>
      <c r="X73" s="306">
        <v>266859404.93621749</v>
      </c>
      <c r="Y73" s="306"/>
    </row>
    <row r="74" spans="2:25" s="76" customFormat="1" x14ac:dyDescent="0.2">
      <c r="B74" s="157" t="s">
        <v>9</v>
      </c>
      <c r="C74" s="132">
        <v>100149447.20106643</v>
      </c>
      <c r="D74" s="130">
        <v>96431360.753861621</v>
      </c>
      <c r="E74" s="131">
        <v>106083192.39205298</v>
      </c>
      <c r="F74" s="420">
        <v>98036077.663217217</v>
      </c>
      <c r="G74" s="130">
        <v>117381682.61695531</v>
      </c>
      <c r="H74" s="131">
        <v>108481798.27548935</v>
      </c>
      <c r="I74" s="420">
        <v>96637923.15500997</v>
      </c>
      <c r="J74" s="130">
        <v>103201064.13292311</v>
      </c>
      <c r="K74" s="131">
        <v>112915309.11098705</v>
      </c>
      <c r="L74" s="420">
        <v>110458205.53939453</v>
      </c>
      <c r="M74" s="130">
        <v>107430842.66418594</v>
      </c>
      <c r="N74" s="131">
        <v>185292326.12290272</v>
      </c>
      <c r="O74" s="420"/>
      <c r="P74" s="130">
        <v>302664000</v>
      </c>
      <c r="Q74" s="130">
        <v>323899559</v>
      </c>
      <c r="R74" s="130">
        <v>312754296</v>
      </c>
      <c r="S74" s="131">
        <v>403181374</v>
      </c>
      <c r="T74" s="566">
        <v>1342499229</v>
      </c>
      <c r="U74" s="305">
        <v>1375931985.052505</v>
      </c>
      <c r="V74" s="306">
        <v>1422713672.5442901</v>
      </c>
      <c r="W74" s="306">
        <v>1471085937.4107959</v>
      </c>
      <c r="X74" s="306">
        <v>1521102859.282763</v>
      </c>
      <c r="Y74" s="306"/>
    </row>
    <row r="75" spans="2:25" s="76" customFormat="1" x14ac:dyDescent="0.2">
      <c r="B75" s="157" t="s">
        <v>10</v>
      </c>
      <c r="C75" s="132">
        <v>12865708.527453465</v>
      </c>
      <c r="D75" s="130">
        <v>12377464.752503345</v>
      </c>
      <c r="E75" s="131">
        <v>13095008.669496916</v>
      </c>
      <c r="F75" s="420">
        <v>12206403.903049907</v>
      </c>
      <c r="G75" s="130">
        <v>13898810.826378379</v>
      </c>
      <c r="H75" s="131">
        <v>12949484.774741074</v>
      </c>
      <c r="I75" s="420">
        <v>11699992.208811656</v>
      </c>
      <c r="J75" s="130">
        <v>12902286.748955214</v>
      </c>
      <c r="K75" s="131">
        <v>13989598.603065804</v>
      </c>
      <c r="L75" s="420">
        <v>14245084.81109092</v>
      </c>
      <c r="M75" s="130">
        <v>13727469.49361849</v>
      </c>
      <c r="N75" s="131">
        <v>21866223.449868955</v>
      </c>
      <c r="O75" s="420"/>
      <c r="P75" s="130">
        <v>38338182</v>
      </c>
      <c r="Q75" s="130">
        <v>39054700</v>
      </c>
      <c r="R75" s="130">
        <v>38591878</v>
      </c>
      <c r="S75" s="131">
        <v>49838778</v>
      </c>
      <c r="T75" s="566">
        <v>165823538</v>
      </c>
      <c r="U75" s="305">
        <v>179104559.09421033</v>
      </c>
      <c r="V75" s="306">
        <v>185194114.10341352</v>
      </c>
      <c r="W75" s="306">
        <v>191490713.98292956</v>
      </c>
      <c r="X75" s="306">
        <v>198001398.25834918</v>
      </c>
      <c r="Y75" s="306"/>
    </row>
    <row r="76" spans="2:25" s="76" customFormat="1" x14ac:dyDescent="0.2">
      <c r="B76" s="150" t="s">
        <v>75</v>
      </c>
      <c r="C76" s="132">
        <v>204009110.82096079</v>
      </c>
      <c r="D76" s="130">
        <v>195985009.78045696</v>
      </c>
      <c r="E76" s="131">
        <v>205833351.6386517</v>
      </c>
      <c r="F76" s="420">
        <v>196904727.38133389</v>
      </c>
      <c r="G76" s="130">
        <v>196637232.71847916</v>
      </c>
      <c r="H76" s="131">
        <v>202129103.63429427</v>
      </c>
      <c r="I76" s="420">
        <v>203429882.57779604</v>
      </c>
      <c r="J76" s="130">
        <v>217141450.14128727</v>
      </c>
      <c r="K76" s="131">
        <v>231273516.27162477</v>
      </c>
      <c r="L76" s="420">
        <v>222389876.81259966</v>
      </c>
      <c r="M76" s="130">
        <v>215883679.54852101</v>
      </c>
      <c r="N76" s="131">
        <v>292963895.94535279</v>
      </c>
      <c r="O76" s="420"/>
      <c r="P76" s="130">
        <v>605827472</v>
      </c>
      <c r="Q76" s="130">
        <v>595671064</v>
      </c>
      <c r="R76" s="130">
        <v>651844849</v>
      </c>
      <c r="S76" s="131">
        <v>731237452</v>
      </c>
      <c r="T76" s="566">
        <v>2584580837</v>
      </c>
      <c r="U76" s="305">
        <v>2610323370.5872536</v>
      </c>
      <c r="V76" s="306">
        <v>2699074365.1854796</v>
      </c>
      <c r="W76" s="306">
        <v>2790842893.6017857</v>
      </c>
      <c r="X76" s="306">
        <v>2885731551.9842467</v>
      </c>
      <c r="Y76" s="306"/>
    </row>
    <row r="77" spans="2:25" s="76" customFormat="1" x14ac:dyDescent="0.2">
      <c r="B77" s="157" t="s">
        <v>72</v>
      </c>
      <c r="C77" s="132">
        <v>418394.961243839</v>
      </c>
      <c r="D77" s="130">
        <v>396042.38591116719</v>
      </c>
      <c r="E77" s="131">
        <v>369955.7537983479</v>
      </c>
      <c r="F77" s="420">
        <v>341432.45414686762</v>
      </c>
      <c r="G77" s="130">
        <v>484858.89470812894</v>
      </c>
      <c r="H77" s="131">
        <v>398333.32899083319</v>
      </c>
      <c r="I77" s="420">
        <v>300887.48484689178</v>
      </c>
      <c r="J77" s="130">
        <v>371105.45138212596</v>
      </c>
      <c r="K77" s="131">
        <v>383626.03667873522</v>
      </c>
      <c r="L77" s="420">
        <v>376793.64673738461</v>
      </c>
      <c r="M77" s="130">
        <v>363882.21508132218</v>
      </c>
      <c r="N77" s="131">
        <v>738538.00600967626</v>
      </c>
      <c r="O77" s="420"/>
      <c r="P77" s="130">
        <v>1184393</v>
      </c>
      <c r="Q77" s="130">
        <v>1224625</v>
      </c>
      <c r="R77" s="130">
        <v>1055619</v>
      </c>
      <c r="S77" s="131">
        <v>1479214</v>
      </c>
      <c r="T77" s="566">
        <v>4943851</v>
      </c>
      <c r="U77" s="305">
        <v>4250683.9864092125</v>
      </c>
      <c r="V77" s="306">
        <v>4395207.2419471256</v>
      </c>
      <c r="W77" s="306">
        <v>4544644.2881733282</v>
      </c>
      <c r="X77" s="306">
        <v>4699162.1939712213</v>
      </c>
      <c r="Y77" s="306"/>
    </row>
    <row r="78" spans="2:25" s="76" customFormat="1" x14ac:dyDescent="0.2">
      <c r="B78" s="165" t="s">
        <v>71</v>
      </c>
      <c r="C78" s="230">
        <v>3869137</v>
      </c>
      <c r="D78" s="272">
        <v>-1543594</v>
      </c>
      <c r="E78" s="273">
        <v>18676644</v>
      </c>
      <c r="F78" s="439">
        <v>946649</v>
      </c>
      <c r="G78" s="272">
        <v>1232485</v>
      </c>
      <c r="H78" s="273">
        <v>17220430</v>
      </c>
      <c r="I78" s="439">
        <v>45146632</v>
      </c>
      <c r="J78" s="272">
        <v>1647692</v>
      </c>
      <c r="K78" s="273">
        <v>-24338244</v>
      </c>
      <c r="L78" s="439">
        <v>20138926.975933332</v>
      </c>
      <c r="M78" s="272">
        <v>1555539.6313208332</v>
      </c>
      <c r="N78" s="273">
        <v>1555539.6313208332</v>
      </c>
      <c r="O78" s="443"/>
      <c r="P78" s="277">
        <v>21002187</v>
      </c>
      <c r="Q78" s="277">
        <v>19399564</v>
      </c>
      <c r="R78" s="277">
        <v>22456080</v>
      </c>
      <c r="S78" s="278">
        <v>23250006</v>
      </c>
      <c r="T78" s="567">
        <v>86107837</v>
      </c>
      <c r="U78" s="307">
        <v>93000024.954300016</v>
      </c>
      <c r="V78" s="308">
        <v>96162025.802746207</v>
      </c>
      <c r="W78" s="308">
        <v>99431534.680039585</v>
      </c>
      <c r="X78" s="308">
        <v>102812206.85916093</v>
      </c>
      <c r="Y78" s="308"/>
    </row>
    <row r="79" spans="2:25" s="76" customFormat="1" x14ac:dyDescent="0.2">
      <c r="B79" s="229" t="s">
        <v>11</v>
      </c>
      <c r="C79" s="166">
        <v>463121253</v>
      </c>
      <c r="D79" s="167">
        <v>438071304</v>
      </c>
      <c r="E79" s="168">
        <v>487876970</v>
      </c>
      <c r="F79" s="440">
        <v>446610780</v>
      </c>
      <c r="G79" s="167">
        <v>484009219</v>
      </c>
      <c r="H79" s="168">
        <v>483429314</v>
      </c>
      <c r="I79" s="440">
        <v>495721056</v>
      </c>
      <c r="J79" s="167">
        <v>487833982</v>
      </c>
      <c r="K79" s="168">
        <v>501836578</v>
      </c>
      <c r="L79" s="440">
        <v>524056295</v>
      </c>
      <c r="M79" s="167">
        <v>491851305</v>
      </c>
      <c r="N79" s="168">
        <v>753870907</v>
      </c>
      <c r="O79" s="443"/>
      <c r="P79" s="167">
        <v>1389069527</v>
      </c>
      <c r="Q79" s="167">
        <v>1414049313</v>
      </c>
      <c r="R79" s="167">
        <v>1485391616</v>
      </c>
      <c r="S79" s="168">
        <v>1769778506</v>
      </c>
      <c r="T79" s="568">
        <v>6058288962</v>
      </c>
      <c r="U79" s="309">
        <v>6186659182</v>
      </c>
      <c r="V79" s="310">
        <v>6397005594</v>
      </c>
      <c r="W79" s="310">
        <v>6614503784</v>
      </c>
      <c r="X79" s="309">
        <v>6839396913</v>
      </c>
      <c r="Y79" s="309"/>
    </row>
    <row r="80" spans="2:25" s="76" customFormat="1" x14ac:dyDescent="0.2">
      <c r="B80" s="160"/>
      <c r="C80" s="128">
        <v>0</v>
      </c>
      <c r="D80" s="126">
        <v>-1</v>
      </c>
      <c r="E80" s="127">
        <v>0</v>
      </c>
      <c r="F80" s="419">
        <v>0</v>
      </c>
      <c r="G80" s="126">
        <v>0</v>
      </c>
      <c r="H80" s="127">
        <v>1</v>
      </c>
      <c r="I80" s="419">
        <v>0</v>
      </c>
      <c r="J80" s="126">
        <v>0</v>
      </c>
      <c r="K80" s="127">
        <v>0</v>
      </c>
      <c r="L80" s="419">
        <v>0</v>
      </c>
      <c r="M80" s="126">
        <v>0</v>
      </c>
      <c r="N80" s="127">
        <v>0</v>
      </c>
      <c r="O80" s="419"/>
      <c r="P80" s="126"/>
      <c r="Q80" s="126"/>
      <c r="R80" s="126"/>
      <c r="S80" s="127"/>
      <c r="T80" s="569">
        <v>1</v>
      </c>
      <c r="U80" s="311" t="s">
        <v>3</v>
      </c>
      <c r="V80" s="311" t="s">
        <v>3</v>
      </c>
      <c r="W80" s="311" t="s">
        <v>3</v>
      </c>
      <c r="X80" s="311" t="s">
        <v>3</v>
      </c>
      <c r="Y80" s="311"/>
    </row>
    <row r="81" spans="2:25" s="76" customFormat="1" ht="15.75" hidden="1" outlineLevel="1" x14ac:dyDescent="0.25">
      <c r="B81" s="159" t="s">
        <v>19</v>
      </c>
      <c r="C81" s="128" t="s">
        <v>3</v>
      </c>
      <c r="D81" s="126" t="s">
        <v>3</v>
      </c>
      <c r="E81" s="127" t="s">
        <v>3</v>
      </c>
      <c r="F81" s="419" t="s">
        <v>3</v>
      </c>
      <c r="G81" s="126" t="s">
        <v>3</v>
      </c>
      <c r="H81" s="127" t="s">
        <v>3</v>
      </c>
      <c r="I81" s="419" t="s">
        <v>3</v>
      </c>
      <c r="J81" s="126" t="s">
        <v>3</v>
      </c>
      <c r="K81" s="127" t="s">
        <v>3</v>
      </c>
      <c r="L81" s="419" t="s">
        <v>3</v>
      </c>
      <c r="M81" s="126" t="s">
        <v>3</v>
      </c>
      <c r="N81" s="127" t="s">
        <v>3</v>
      </c>
      <c r="O81" s="419"/>
      <c r="P81" s="126"/>
      <c r="Q81" s="126"/>
      <c r="R81" s="126"/>
      <c r="S81" s="127"/>
      <c r="T81" s="570"/>
      <c r="U81" s="311" t="s">
        <v>3</v>
      </c>
      <c r="V81" s="311" t="s">
        <v>3</v>
      </c>
      <c r="W81" s="311" t="s">
        <v>3</v>
      </c>
      <c r="X81" s="311" t="s">
        <v>3</v>
      </c>
      <c r="Y81" s="311"/>
    </row>
    <row r="82" spans="2:25" s="76" customFormat="1" hidden="1" outlineLevel="1" x14ac:dyDescent="0.2">
      <c r="B82" s="160" t="s">
        <v>45</v>
      </c>
      <c r="C82" s="161"/>
      <c r="D82" s="162"/>
      <c r="E82" s="235"/>
      <c r="F82" s="441"/>
      <c r="G82" s="162"/>
      <c r="H82" s="235"/>
      <c r="I82" s="441"/>
      <c r="J82" s="162"/>
      <c r="K82" s="235"/>
      <c r="L82" s="441"/>
      <c r="M82" s="162"/>
      <c r="N82" s="235"/>
      <c r="O82" s="447"/>
      <c r="P82" s="162"/>
      <c r="Q82" s="162"/>
      <c r="R82" s="162"/>
      <c r="S82" s="235"/>
      <c r="T82" s="571"/>
      <c r="U82" s="312"/>
      <c r="V82" s="312"/>
      <c r="W82" s="312"/>
      <c r="X82" s="312"/>
      <c r="Y82" s="312"/>
    </row>
    <row r="83" spans="2:25" s="76" customFormat="1" hidden="1" outlineLevel="1" x14ac:dyDescent="0.2">
      <c r="B83" s="157" t="s">
        <v>24</v>
      </c>
      <c r="C83" s="128">
        <v>0</v>
      </c>
      <c r="D83" s="126">
        <v>0</v>
      </c>
      <c r="E83" s="127">
        <v>0</v>
      </c>
      <c r="F83" s="419">
        <v>0</v>
      </c>
      <c r="G83" s="126">
        <v>0</v>
      </c>
      <c r="H83" s="127">
        <v>0</v>
      </c>
      <c r="I83" s="419">
        <v>0</v>
      </c>
      <c r="J83" s="126">
        <v>0</v>
      </c>
      <c r="K83" s="127">
        <v>0</v>
      </c>
      <c r="L83" s="419">
        <v>0</v>
      </c>
      <c r="M83" s="126">
        <v>0</v>
      </c>
      <c r="N83" s="127">
        <v>0</v>
      </c>
      <c r="O83" s="419"/>
      <c r="P83" s="162">
        <v>0</v>
      </c>
      <c r="Q83" s="162">
        <v>0</v>
      </c>
      <c r="R83" s="162">
        <v>0</v>
      </c>
      <c r="S83" s="235">
        <v>0</v>
      </c>
      <c r="T83" s="566">
        <v>0</v>
      </c>
      <c r="U83" s="311">
        <v>0</v>
      </c>
      <c r="V83" s="311">
        <v>0</v>
      </c>
      <c r="W83" s="311">
        <v>0</v>
      </c>
      <c r="X83" s="311">
        <v>0</v>
      </c>
      <c r="Y83" s="311"/>
    </row>
    <row r="84" spans="2:25" s="76" customFormat="1" hidden="1" outlineLevel="1" x14ac:dyDescent="0.2">
      <c r="B84" s="157" t="s">
        <v>47</v>
      </c>
      <c r="C84" s="128"/>
      <c r="D84" s="126"/>
      <c r="E84" s="127"/>
      <c r="F84" s="419"/>
      <c r="G84" s="126"/>
      <c r="H84" s="127"/>
      <c r="I84" s="419"/>
      <c r="J84" s="126"/>
      <c r="K84" s="127"/>
      <c r="L84" s="419"/>
      <c r="M84" s="126"/>
      <c r="N84" s="127"/>
      <c r="O84" s="419"/>
      <c r="P84" s="162"/>
      <c r="Q84" s="162"/>
      <c r="R84" s="162"/>
      <c r="S84" s="235"/>
      <c r="T84" s="570"/>
      <c r="U84" s="311"/>
      <c r="V84" s="311"/>
      <c r="W84" s="311"/>
      <c r="X84" s="311"/>
      <c r="Y84" s="311"/>
    </row>
    <row r="85" spans="2:25" s="76" customFormat="1" hidden="1" outlineLevel="1" x14ac:dyDescent="0.2">
      <c r="B85" s="163" t="s">
        <v>37</v>
      </c>
      <c r="C85" s="128"/>
      <c r="D85" s="126"/>
      <c r="E85" s="127"/>
      <c r="F85" s="419"/>
      <c r="G85" s="126"/>
      <c r="H85" s="127"/>
      <c r="I85" s="419"/>
      <c r="J85" s="126"/>
      <c r="K85" s="127"/>
      <c r="L85" s="419"/>
      <c r="M85" s="126"/>
      <c r="N85" s="127"/>
      <c r="O85" s="419"/>
      <c r="P85" s="162"/>
      <c r="Q85" s="162"/>
      <c r="R85" s="162"/>
      <c r="S85" s="235"/>
      <c r="T85" s="570"/>
      <c r="U85" s="311"/>
      <c r="V85" s="311"/>
      <c r="W85" s="311"/>
      <c r="X85" s="311"/>
      <c r="Y85" s="311"/>
    </row>
    <row r="86" spans="2:25" s="76" customFormat="1" hidden="1" outlineLevel="1" x14ac:dyDescent="0.2">
      <c r="B86" s="163" t="s">
        <v>48</v>
      </c>
      <c r="C86" s="128"/>
      <c r="D86" s="126"/>
      <c r="E86" s="127"/>
      <c r="F86" s="419"/>
      <c r="G86" s="126"/>
      <c r="H86" s="127"/>
      <c r="I86" s="419"/>
      <c r="J86" s="126"/>
      <c r="K86" s="127"/>
      <c r="L86" s="419"/>
      <c r="M86" s="126"/>
      <c r="N86" s="127"/>
      <c r="O86" s="419"/>
      <c r="P86" s="162"/>
      <c r="Q86" s="162"/>
      <c r="R86" s="162"/>
      <c r="S86" s="235"/>
      <c r="T86" s="570"/>
      <c r="U86" s="311"/>
      <c r="V86" s="311"/>
      <c r="W86" s="311"/>
      <c r="X86" s="311"/>
      <c r="Y86" s="311"/>
    </row>
    <row r="87" spans="2:25" s="76" customFormat="1" hidden="1" outlineLevel="1" x14ac:dyDescent="0.2">
      <c r="B87" s="163" t="s">
        <v>39</v>
      </c>
      <c r="C87" s="128">
        <v>0</v>
      </c>
      <c r="D87" s="126">
        <v>0</v>
      </c>
      <c r="E87" s="127">
        <v>0</v>
      </c>
      <c r="F87" s="419">
        <v>0</v>
      </c>
      <c r="G87" s="126">
        <v>0</v>
      </c>
      <c r="H87" s="127">
        <v>0</v>
      </c>
      <c r="I87" s="419">
        <v>0</v>
      </c>
      <c r="J87" s="126">
        <v>0</v>
      </c>
      <c r="K87" s="127">
        <v>0</v>
      </c>
      <c r="L87" s="419">
        <v>0</v>
      </c>
      <c r="M87" s="126">
        <v>0</v>
      </c>
      <c r="N87" s="127">
        <v>0</v>
      </c>
      <c r="O87" s="419"/>
      <c r="P87" s="162">
        <v>0</v>
      </c>
      <c r="Q87" s="162">
        <v>0</v>
      </c>
      <c r="R87" s="162">
        <v>0</v>
      </c>
      <c r="S87" s="235">
        <v>0</v>
      </c>
      <c r="T87" s="566">
        <v>0</v>
      </c>
      <c r="U87" s="311">
        <v>0</v>
      </c>
      <c r="V87" s="311">
        <v>0</v>
      </c>
      <c r="W87" s="311">
        <v>0</v>
      </c>
      <c r="X87" s="311">
        <v>0</v>
      </c>
      <c r="Y87" s="311"/>
    </row>
    <row r="88" spans="2:25" s="76" customFormat="1" hidden="1" outlineLevel="1" x14ac:dyDescent="0.2">
      <c r="B88" s="163" t="s">
        <v>40</v>
      </c>
      <c r="C88" s="128"/>
      <c r="D88" s="126"/>
      <c r="E88" s="127"/>
      <c r="F88" s="419"/>
      <c r="G88" s="126"/>
      <c r="H88" s="127"/>
      <c r="I88" s="419"/>
      <c r="J88" s="126"/>
      <c r="K88" s="127"/>
      <c r="L88" s="419"/>
      <c r="M88" s="126"/>
      <c r="N88" s="127"/>
      <c r="O88" s="419"/>
      <c r="P88" s="162"/>
      <c r="Q88" s="162"/>
      <c r="R88" s="162"/>
      <c r="S88" s="235"/>
      <c r="T88" s="570"/>
      <c r="U88" s="311"/>
      <c r="V88" s="311"/>
      <c r="W88" s="311"/>
      <c r="X88" s="311"/>
      <c r="Y88" s="311"/>
    </row>
    <row r="89" spans="2:25" s="76" customFormat="1" hidden="1" outlineLevel="1" x14ac:dyDescent="0.2">
      <c r="B89" s="163"/>
      <c r="C89" s="199"/>
      <c r="D89" s="181"/>
      <c r="E89" s="231"/>
      <c r="F89" s="442"/>
      <c r="G89" s="181"/>
      <c r="H89" s="231"/>
      <c r="I89" s="442"/>
      <c r="J89" s="181"/>
      <c r="K89" s="231"/>
      <c r="L89" s="442"/>
      <c r="M89" s="181"/>
      <c r="N89" s="231"/>
      <c r="O89" s="419"/>
      <c r="P89" s="162"/>
      <c r="Q89" s="162"/>
      <c r="R89" s="162"/>
      <c r="S89" s="235"/>
      <c r="T89" s="566"/>
      <c r="U89" s="313"/>
      <c r="V89" s="313"/>
      <c r="W89" s="313"/>
      <c r="X89" s="313"/>
      <c r="Y89" s="313"/>
    </row>
    <row r="90" spans="2:25" s="76" customFormat="1" hidden="1" outlineLevel="1" x14ac:dyDescent="0.2">
      <c r="B90" s="229" t="s">
        <v>15</v>
      </c>
      <c r="C90" s="166">
        <v>0</v>
      </c>
      <c r="D90" s="167">
        <v>0</v>
      </c>
      <c r="E90" s="168">
        <v>0</v>
      </c>
      <c r="F90" s="440">
        <v>0</v>
      </c>
      <c r="G90" s="167">
        <v>0</v>
      </c>
      <c r="H90" s="168">
        <v>0</v>
      </c>
      <c r="I90" s="440">
        <v>0</v>
      </c>
      <c r="J90" s="167">
        <v>0</v>
      </c>
      <c r="K90" s="168">
        <v>0</v>
      </c>
      <c r="L90" s="440">
        <v>0</v>
      </c>
      <c r="M90" s="167">
        <v>0</v>
      </c>
      <c r="N90" s="168">
        <v>0</v>
      </c>
      <c r="O90" s="443"/>
      <c r="P90" s="167">
        <v>0</v>
      </c>
      <c r="Q90" s="167">
        <v>0</v>
      </c>
      <c r="R90" s="167">
        <v>0</v>
      </c>
      <c r="S90" s="168">
        <v>0</v>
      </c>
      <c r="T90" s="568">
        <v>0</v>
      </c>
      <c r="U90" s="309">
        <v>0</v>
      </c>
      <c r="V90" s="309">
        <v>0</v>
      </c>
      <c r="W90" s="309">
        <v>0</v>
      </c>
      <c r="X90" s="309">
        <v>0</v>
      </c>
      <c r="Y90" s="309"/>
    </row>
    <row r="91" spans="2:25" s="76" customFormat="1" hidden="1" outlineLevel="1" x14ac:dyDescent="0.2">
      <c r="B91" s="163"/>
      <c r="C91" s="128"/>
      <c r="D91" s="126"/>
      <c r="E91" s="127"/>
      <c r="F91" s="419"/>
      <c r="G91" s="126"/>
      <c r="H91" s="127"/>
      <c r="I91" s="419"/>
      <c r="J91" s="126"/>
      <c r="K91" s="127"/>
      <c r="L91" s="419"/>
      <c r="M91" s="126"/>
      <c r="N91" s="127"/>
      <c r="O91" s="419"/>
      <c r="P91" s="126"/>
      <c r="Q91" s="126"/>
      <c r="R91" s="126"/>
      <c r="S91" s="127"/>
      <c r="T91" s="570"/>
      <c r="U91" s="311"/>
      <c r="V91" s="311"/>
      <c r="W91" s="311"/>
      <c r="X91" s="311"/>
      <c r="Y91" s="311"/>
    </row>
    <row r="92" spans="2:25" s="76" customFormat="1" ht="31.5" hidden="1" outlineLevel="1" x14ac:dyDescent="0.25">
      <c r="B92" s="159" t="s">
        <v>58</v>
      </c>
      <c r="C92" s="128"/>
      <c r="D92" s="126"/>
      <c r="E92" s="127"/>
      <c r="F92" s="419"/>
      <c r="G92" s="126"/>
      <c r="H92" s="127"/>
      <c r="I92" s="419"/>
      <c r="J92" s="126"/>
      <c r="K92" s="127"/>
      <c r="L92" s="419"/>
      <c r="M92" s="126"/>
      <c r="N92" s="127"/>
      <c r="O92" s="419"/>
      <c r="P92" s="126"/>
      <c r="Q92" s="126"/>
      <c r="R92" s="126"/>
      <c r="S92" s="127"/>
      <c r="T92" s="570"/>
      <c r="U92" s="311"/>
      <c r="V92" s="311"/>
      <c r="W92" s="311"/>
      <c r="X92" s="311"/>
      <c r="Y92" s="311"/>
    </row>
    <row r="93" spans="2:25" s="76" customFormat="1" hidden="1" outlineLevel="1" x14ac:dyDescent="0.2">
      <c r="B93" s="160" t="s">
        <v>13</v>
      </c>
      <c r="C93" s="128"/>
      <c r="D93" s="126"/>
      <c r="E93" s="127"/>
      <c r="F93" s="419"/>
      <c r="G93" s="126"/>
      <c r="H93" s="127"/>
      <c r="I93" s="419"/>
      <c r="J93" s="126"/>
      <c r="K93" s="127"/>
      <c r="L93" s="419"/>
      <c r="M93" s="126"/>
      <c r="N93" s="127"/>
      <c r="O93" s="419"/>
      <c r="P93" s="126"/>
      <c r="Q93" s="162"/>
      <c r="R93" s="162"/>
      <c r="S93" s="235"/>
      <c r="T93" s="570"/>
      <c r="U93" s="311"/>
      <c r="V93" s="311"/>
      <c r="W93" s="311"/>
      <c r="X93" s="311"/>
      <c r="Y93" s="311"/>
    </row>
    <row r="94" spans="2:25" s="76" customFormat="1" hidden="1" outlineLevel="1" x14ac:dyDescent="0.2">
      <c r="B94" s="157" t="s">
        <v>14</v>
      </c>
      <c r="C94" s="128">
        <v>0</v>
      </c>
      <c r="D94" s="126">
        <v>0</v>
      </c>
      <c r="E94" s="127">
        <v>0</v>
      </c>
      <c r="F94" s="419">
        <v>0</v>
      </c>
      <c r="G94" s="126">
        <v>0</v>
      </c>
      <c r="H94" s="127">
        <v>0</v>
      </c>
      <c r="I94" s="419">
        <v>0</v>
      </c>
      <c r="J94" s="126">
        <v>0</v>
      </c>
      <c r="K94" s="127">
        <v>0</v>
      </c>
      <c r="L94" s="419">
        <v>0</v>
      </c>
      <c r="M94" s="126">
        <v>0</v>
      </c>
      <c r="N94" s="127">
        <v>0</v>
      </c>
      <c r="O94" s="419"/>
      <c r="P94" s="126">
        <v>0</v>
      </c>
      <c r="Q94" s="162">
        <v>0</v>
      </c>
      <c r="R94" s="162">
        <v>0</v>
      </c>
      <c r="S94" s="235">
        <v>0</v>
      </c>
      <c r="T94" s="566">
        <v>0</v>
      </c>
      <c r="U94" s="311">
        <v>0</v>
      </c>
      <c r="V94" s="311">
        <v>0</v>
      </c>
      <c r="W94" s="311">
        <v>0</v>
      </c>
      <c r="X94" s="311">
        <v>0</v>
      </c>
      <c r="Y94" s="311"/>
    </row>
    <row r="95" spans="2:25" s="76" customFormat="1" hidden="1" outlineLevel="1" x14ac:dyDescent="0.2">
      <c r="B95" s="163" t="s">
        <v>38</v>
      </c>
      <c r="C95" s="128">
        <v>0</v>
      </c>
      <c r="D95" s="126">
        <v>0</v>
      </c>
      <c r="E95" s="127">
        <v>0</v>
      </c>
      <c r="F95" s="419">
        <v>0</v>
      </c>
      <c r="G95" s="126">
        <v>0</v>
      </c>
      <c r="H95" s="127">
        <v>0</v>
      </c>
      <c r="I95" s="419">
        <v>0</v>
      </c>
      <c r="J95" s="126">
        <v>0</v>
      </c>
      <c r="K95" s="127">
        <v>0</v>
      </c>
      <c r="L95" s="419">
        <v>0</v>
      </c>
      <c r="M95" s="126">
        <v>0</v>
      </c>
      <c r="N95" s="127">
        <v>0</v>
      </c>
      <c r="O95" s="419"/>
      <c r="P95" s="126">
        <v>0</v>
      </c>
      <c r="Q95" s="162">
        <v>0</v>
      </c>
      <c r="R95" s="162">
        <v>0</v>
      </c>
      <c r="S95" s="235">
        <v>0</v>
      </c>
      <c r="T95" s="566">
        <v>0</v>
      </c>
      <c r="U95" s="311">
        <v>0</v>
      </c>
      <c r="V95" s="311">
        <v>0</v>
      </c>
      <c r="W95" s="311">
        <v>0</v>
      </c>
      <c r="X95" s="311">
        <v>0</v>
      </c>
      <c r="Y95" s="311"/>
    </row>
    <row r="96" spans="2:25" s="76" customFormat="1" hidden="1" outlineLevel="1" x14ac:dyDescent="0.2">
      <c r="B96" s="163" t="s">
        <v>40</v>
      </c>
      <c r="C96" s="128">
        <v>0</v>
      </c>
      <c r="D96" s="126">
        <v>0</v>
      </c>
      <c r="E96" s="127">
        <v>0</v>
      </c>
      <c r="F96" s="419">
        <v>0</v>
      </c>
      <c r="G96" s="126">
        <v>0</v>
      </c>
      <c r="H96" s="127">
        <v>0</v>
      </c>
      <c r="I96" s="419">
        <v>0</v>
      </c>
      <c r="J96" s="126">
        <v>0</v>
      </c>
      <c r="K96" s="127">
        <v>0</v>
      </c>
      <c r="L96" s="419">
        <v>0</v>
      </c>
      <c r="M96" s="126">
        <v>0</v>
      </c>
      <c r="N96" s="127">
        <v>0</v>
      </c>
      <c r="O96" s="419"/>
      <c r="P96" s="126">
        <v>0</v>
      </c>
      <c r="Q96" s="162">
        <v>0</v>
      </c>
      <c r="R96" s="162">
        <v>0</v>
      </c>
      <c r="S96" s="235">
        <v>0</v>
      </c>
      <c r="T96" s="566">
        <v>0</v>
      </c>
      <c r="U96" s="311">
        <v>0</v>
      </c>
      <c r="V96" s="311">
        <v>0</v>
      </c>
      <c r="W96" s="311">
        <v>0</v>
      </c>
      <c r="X96" s="311">
        <v>0</v>
      </c>
      <c r="Y96" s="311"/>
    </row>
    <row r="97" spans="2:25" s="76" customFormat="1" hidden="1" outlineLevel="1" x14ac:dyDescent="0.2">
      <c r="B97" s="163"/>
      <c r="C97" s="132"/>
      <c r="D97" s="130"/>
      <c r="E97" s="131"/>
      <c r="F97" s="420"/>
      <c r="G97" s="130"/>
      <c r="H97" s="131"/>
      <c r="I97" s="420"/>
      <c r="J97" s="130"/>
      <c r="K97" s="131"/>
      <c r="L97" s="420"/>
      <c r="M97" s="130"/>
      <c r="N97" s="131"/>
      <c r="O97" s="420"/>
      <c r="P97" s="130"/>
      <c r="Q97" s="130"/>
      <c r="R97" s="130"/>
      <c r="S97" s="131"/>
      <c r="T97" s="572"/>
      <c r="U97" s="305"/>
      <c r="V97" s="305"/>
      <c r="W97" s="305"/>
      <c r="X97" s="305"/>
      <c r="Y97" s="305"/>
    </row>
    <row r="98" spans="2:25" s="76" customFormat="1" hidden="1" outlineLevel="1" x14ac:dyDescent="0.2">
      <c r="B98" s="228" t="s">
        <v>50</v>
      </c>
      <c r="C98" s="166">
        <v>0</v>
      </c>
      <c r="D98" s="167">
        <v>0</v>
      </c>
      <c r="E98" s="168">
        <v>0</v>
      </c>
      <c r="F98" s="440">
        <v>0</v>
      </c>
      <c r="G98" s="167">
        <v>0</v>
      </c>
      <c r="H98" s="168">
        <v>0</v>
      </c>
      <c r="I98" s="440">
        <v>0</v>
      </c>
      <c r="J98" s="167">
        <v>0</v>
      </c>
      <c r="K98" s="168">
        <v>0</v>
      </c>
      <c r="L98" s="440">
        <v>0</v>
      </c>
      <c r="M98" s="167">
        <v>0</v>
      </c>
      <c r="N98" s="168">
        <v>0</v>
      </c>
      <c r="O98" s="440"/>
      <c r="P98" s="167">
        <v>0</v>
      </c>
      <c r="Q98" s="227">
        <v>0</v>
      </c>
      <c r="R98" s="167">
        <v>0</v>
      </c>
      <c r="S98" s="168">
        <v>0</v>
      </c>
      <c r="T98" s="568">
        <v>0</v>
      </c>
      <c r="U98" s="309">
        <v>0</v>
      </c>
      <c r="V98" s="309">
        <v>0</v>
      </c>
      <c r="W98" s="309">
        <v>0</v>
      </c>
      <c r="X98" s="309">
        <v>0</v>
      </c>
      <c r="Y98" s="309"/>
    </row>
    <row r="99" spans="2:25" s="76" customFormat="1" hidden="1" outlineLevel="1" x14ac:dyDescent="0.2">
      <c r="B99" s="165"/>
      <c r="C99" s="175"/>
      <c r="D99" s="176"/>
      <c r="E99" s="177"/>
      <c r="F99" s="443"/>
      <c r="G99" s="176"/>
      <c r="H99" s="177"/>
      <c r="I99" s="443"/>
      <c r="J99" s="176"/>
      <c r="K99" s="177"/>
      <c r="L99" s="443"/>
      <c r="M99" s="176"/>
      <c r="N99" s="177"/>
      <c r="O99" s="443"/>
      <c r="P99" s="176"/>
      <c r="Q99" s="176"/>
      <c r="R99" s="176"/>
      <c r="S99" s="177"/>
      <c r="T99" s="570"/>
      <c r="U99" s="283"/>
      <c r="V99" s="283"/>
      <c r="W99" s="283"/>
      <c r="X99" s="283"/>
      <c r="Y99" s="283"/>
    </row>
    <row r="100" spans="2:25" collapsed="1" x14ac:dyDescent="0.2">
      <c r="B100" s="66" t="s">
        <v>76</v>
      </c>
      <c r="C100" s="49"/>
      <c r="D100" s="35"/>
      <c r="E100" s="46"/>
      <c r="F100" s="436"/>
      <c r="G100" s="35"/>
      <c r="H100" s="46"/>
      <c r="I100" s="436"/>
      <c r="J100" s="35"/>
      <c r="K100" s="46"/>
      <c r="L100" s="436"/>
      <c r="M100" s="35"/>
      <c r="N100" s="46"/>
      <c r="O100" s="436"/>
      <c r="P100" s="35"/>
      <c r="Q100" s="35"/>
      <c r="R100" s="35"/>
      <c r="S100" s="46"/>
      <c r="T100" s="570"/>
      <c r="U100" s="300"/>
      <c r="V100" s="300"/>
      <c r="W100" s="300"/>
      <c r="X100" s="300"/>
      <c r="Y100" s="300"/>
    </row>
    <row r="101" spans="2:25" s="76" customFormat="1" x14ac:dyDescent="0.2">
      <c r="B101" s="66" t="s">
        <v>77</v>
      </c>
      <c r="C101" s="128">
        <v>0</v>
      </c>
      <c r="D101" s="126">
        <v>0</v>
      </c>
      <c r="E101" s="127">
        <v>0</v>
      </c>
      <c r="F101" s="419">
        <v>0</v>
      </c>
      <c r="G101" s="126">
        <v>0</v>
      </c>
      <c r="H101" s="127">
        <v>0</v>
      </c>
      <c r="I101" s="419">
        <v>0</v>
      </c>
      <c r="J101" s="126">
        <v>0</v>
      </c>
      <c r="K101" s="127">
        <v>0</v>
      </c>
      <c r="L101" s="419">
        <v>0</v>
      </c>
      <c r="M101" s="126">
        <v>0</v>
      </c>
      <c r="N101" s="127">
        <v>89795144</v>
      </c>
      <c r="O101" s="443"/>
      <c r="P101" s="126">
        <v>0</v>
      </c>
      <c r="Q101" s="176">
        <v>0</v>
      </c>
      <c r="R101" s="176">
        <v>0</v>
      </c>
      <c r="S101" s="177">
        <v>89795144</v>
      </c>
      <c r="T101" s="570">
        <v>89795144</v>
      </c>
      <c r="U101" s="283">
        <v>89795144</v>
      </c>
      <c r="V101" s="283">
        <v>0</v>
      </c>
      <c r="W101" s="283">
        <v>0</v>
      </c>
      <c r="X101" s="283">
        <v>0</v>
      </c>
      <c r="Y101" s="283"/>
    </row>
    <row r="102" spans="2:25" s="76" customFormat="1" x14ac:dyDescent="0.2">
      <c r="B102" s="66" t="s">
        <v>78</v>
      </c>
      <c r="C102" s="128">
        <v>0</v>
      </c>
      <c r="D102" s="126">
        <v>0</v>
      </c>
      <c r="E102" s="127">
        <v>0</v>
      </c>
      <c r="F102" s="419">
        <v>0</v>
      </c>
      <c r="G102" s="126">
        <v>0</v>
      </c>
      <c r="H102" s="127">
        <v>0</v>
      </c>
      <c r="I102" s="419">
        <v>0</v>
      </c>
      <c r="J102" s="126">
        <v>0</v>
      </c>
      <c r="K102" s="127">
        <v>0</v>
      </c>
      <c r="L102" s="419">
        <v>3479434.2857142859</v>
      </c>
      <c r="M102" s="126">
        <v>3479434.2857142859</v>
      </c>
      <c r="N102" s="127">
        <v>3479434.2857142859</v>
      </c>
      <c r="O102" s="443"/>
      <c r="P102" s="126">
        <v>0</v>
      </c>
      <c r="Q102" s="176">
        <v>0</v>
      </c>
      <c r="R102" s="176">
        <v>0</v>
      </c>
      <c r="S102" s="177">
        <v>10438303</v>
      </c>
      <c r="T102" s="570">
        <v>10438303</v>
      </c>
      <c r="U102" s="283">
        <v>10438302.857142858</v>
      </c>
      <c r="V102" s="283">
        <v>41753211.428571433</v>
      </c>
      <c r="W102" s="283">
        <v>43172820.617142864</v>
      </c>
      <c r="X102" s="283">
        <v>44640696.51812572</v>
      </c>
      <c r="Y102" s="283"/>
    </row>
    <row r="103" spans="2:25" s="76" customFormat="1" x14ac:dyDescent="0.2">
      <c r="B103" s="66" t="s">
        <v>79</v>
      </c>
      <c r="C103" s="128">
        <v>0</v>
      </c>
      <c r="D103" s="126">
        <v>0</v>
      </c>
      <c r="E103" s="127">
        <v>0</v>
      </c>
      <c r="F103" s="419">
        <v>0</v>
      </c>
      <c r="G103" s="126">
        <v>0</v>
      </c>
      <c r="H103" s="127">
        <v>0</v>
      </c>
      <c r="I103" s="419">
        <v>0</v>
      </c>
      <c r="J103" s="126">
        <v>0</v>
      </c>
      <c r="K103" s="127">
        <v>0</v>
      </c>
      <c r="L103" s="419">
        <v>0</v>
      </c>
      <c r="M103" s="126">
        <v>0</v>
      </c>
      <c r="N103" s="127">
        <v>0</v>
      </c>
      <c r="O103" s="443"/>
      <c r="P103" s="126">
        <v>0</v>
      </c>
      <c r="Q103" s="176">
        <v>0</v>
      </c>
      <c r="R103" s="176">
        <v>0</v>
      </c>
      <c r="S103" s="177">
        <v>0</v>
      </c>
      <c r="T103" s="566">
        <v>0</v>
      </c>
      <c r="U103" s="283">
        <v>0</v>
      </c>
      <c r="V103" s="283">
        <v>0</v>
      </c>
      <c r="W103" s="283">
        <v>0</v>
      </c>
      <c r="X103" s="283">
        <v>0</v>
      </c>
      <c r="Y103" s="283"/>
    </row>
    <row r="104" spans="2:25" s="76" customFormat="1" x14ac:dyDescent="0.2">
      <c r="B104" s="66" t="s">
        <v>80</v>
      </c>
      <c r="C104" s="128">
        <v>0</v>
      </c>
      <c r="D104" s="126">
        <v>0</v>
      </c>
      <c r="E104" s="127">
        <v>0</v>
      </c>
      <c r="F104" s="419">
        <v>0</v>
      </c>
      <c r="G104" s="126">
        <v>0</v>
      </c>
      <c r="H104" s="127">
        <v>0</v>
      </c>
      <c r="I104" s="419">
        <v>0</v>
      </c>
      <c r="J104" s="126">
        <v>0</v>
      </c>
      <c r="K104" s="127">
        <v>0</v>
      </c>
      <c r="L104" s="419">
        <v>0</v>
      </c>
      <c r="M104" s="126">
        <v>0</v>
      </c>
      <c r="N104" s="127">
        <v>0</v>
      </c>
      <c r="O104" s="443"/>
      <c r="P104" s="126">
        <v>0</v>
      </c>
      <c r="Q104" s="176">
        <v>0</v>
      </c>
      <c r="R104" s="176">
        <v>0</v>
      </c>
      <c r="S104" s="177">
        <v>0</v>
      </c>
      <c r="T104" s="566">
        <v>0</v>
      </c>
      <c r="U104" s="283">
        <v>0</v>
      </c>
      <c r="V104" s="283">
        <v>0</v>
      </c>
      <c r="W104" s="283">
        <v>0</v>
      </c>
      <c r="X104" s="283">
        <v>0</v>
      </c>
      <c r="Y104" s="283"/>
    </row>
    <row r="105" spans="2:25" s="76" customFormat="1" x14ac:dyDescent="0.2">
      <c r="B105" s="241" t="s">
        <v>81</v>
      </c>
      <c r="C105" s="128">
        <v>0</v>
      </c>
      <c r="D105" s="126">
        <v>0</v>
      </c>
      <c r="E105" s="127">
        <v>0</v>
      </c>
      <c r="F105" s="419">
        <v>0</v>
      </c>
      <c r="G105" s="126">
        <v>0</v>
      </c>
      <c r="H105" s="127">
        <v>0</v>
      </c>
      <c r="I105" s="419">
        <v>0</v>
      </c>
      <c r="J105" s="126">
        <v>0</v>
      </c>
      <c r="K105" s="127">
        <v>0</v>
      </c>
      <c r="L105" s="419">
        <v>0</v>
      </c>
      <c r="M105" s="126">
        <v>0</v>
      </c>
      <c r="N105" s="127">
        <v>0</v>
      </c>
      <c r="O105" s="443"/>
      <c r="P105" s="176">
        <v>0</v>
      </c>
      <c r="Q105" s="176">
        <v>0</v>
      </c>
      <c r="R105" s="176">
        <v>0</v>
      </c>
      <c r="S105" s="177">
        <v>0</v>
      </c>
      <c r="T105" s="570">
        <v>0</v>
      </c>
      <c r="U105" s="283">
        <v>0</v>
      </c>
      <c r="V105" s="283">
        <v>0</v>
      </c>
      <c r="W105" s="283">
        <v>0</v>
      </c>
      <c r="X105" s="283">
        <v>0</v>
      </c>
      <c r="Y105" s="283"/>
    </row>
    <row r="106" spans="2:25" s="76" customFormat="1" x14ac:dyDescent="0.2">
      <c r="B106" s="237"/>
      <c r="C106" s="128"/>
      <c r="D106" s="126"/>
      <c r="E106" s="127"/>
      <c r="F106" s="419"/>
      <c r="G106" s="126"/>
      <c r="H106" s="127"/>
      <c r="I106" s="419"/>
      <c r="J106" s="126"/>
      <c r="K106" s="127"/>
      <c r="L106" s="419"/>
      <c r="M106" s="126"/>
      <c r="N106" s="127"/>
      <c r="O106" s="419"/>
      <c r="P106" s="126"/>
      <c r="Q106" s="162"/>
      <c r="R106" s="162"/>
      <c r="S106" s="235"/>
      <c r="T106" s="572"/>
      <c r="U106" s="311"/>
      <c r="V106" s="311"/>
      <c r="W106" s="311"/>
      <c r="X106" s="311"/>
      <c r="Y106" s="311"/>
    </row>
    <row r="107" spans="2:25" s="170" customFormat="1" ht="16.5" thickBot="1" x14ac:dyDescent="0.3">
      <c r="B107" s="169" t="s">
        <v>20</v>
      </c>
      <c r="C107" s="275">
        <v>463121253</v>
      </c>
      <c r="D107" s="276">
        <v>438071304</v>
      </c>
      <c r="E107" s="238">
        <v>487876970</v>
      </c>
      <c r="F107" s="444">
        <v>446610780</v>
      </c>
      <c r="G107" s="276">
        <v>484009219</v>
      </c>
      <c r="H107" s="238">
        <v>483429314</v>
      </c>
      <c r="I107" s="444">
        <v>495721056</v>
      </c>
      <c r="J107" s="276">
        <v>487833982</v>
      </c>
      <c r="K107" s="238">
        <v>501836578</v>
      </c>
      <c r="L107" s="444">
        <v>527535729</v>
      </c>
      <c r="M107" s="276">
        <v>495330739</v>
      </c>
      <c r="N107" s="238">
        <v>847145485</v>
      </c>
      <c r="O107" s="448"/>
      <c r="P107" s="276">
        <v>1389069527</v>
      </c>
      <c r="Q107" s="276">
        <v>1414049313</v>
      </c>
      <c r="R107" s="276">
        <v>1485391616</v>
      </c>
      <c r="S107" s="238">
        <v>1870011953</v>
      </c>
      <c r="T107" s="427">
        <v>6158522409</v>
      </c>
      <c r="U107" s="314">
        <v>6286892629</v>
      </c>
      <c r="V107" s="314">
        <v>6438758805</v>
      </c>
      <c r="W107" s="314">
        <v>6657676605</v>
      </c>
      <c r="X107" s="314">
        <v>6884037610</v>
      </c>
      <c r="Y107" s="314"/>
    </row>
    <row r="108" spans="2:25" s="76" customFormat="1" ht="15.75" x14ac:dyDescent="0.25">
      <c r="B108" s="240" t="s">
        <v>3</v>
      </c>
      <c r="T108" s="573"/>
      <c r="U108" s="315"/>
      <c r="V108" s="315"/>
      <c r="W108" s="315"/>
      <c r="X108" s="315"/>
      <c r="Y108" s="315"/>
    </row>
    <row r="109" spans="2:25" s="76" customFormat="1" ht="15.75" x14ac:dyDescent="0.25">
      <c r="B109" s="171" t="s">
        <v>28</v>
      </c>
      <c r="T109" s="573"/>
      <c r="U109" s="315"/>
      <c r="V109" s="315"/>
      <c r="W109" s="315"/>
      <c r="X109" s="315"/>
      <c r="Y109" s="315"/>
    </row>
    <row r="110" spans="2:25" s="76" customFormat="1" ht="15.75" x14ac:dyDescent="0.25">
      <c r="B110" s="171"/>
      <c r="C110" s="87"/>
      <c r="D110" s="87"/>
      <c r="E110" s="87"/>
      <c r="F110" s="87"/>
      <c r="G110" s="87"/>
      <c r="H110" s="87"/>
      <c r="I110" s="87"/>
      <c r="J110" s="87"/>
      <c r="K110" s="87"/>
      <c r="L110" s="87"/>
      <c r="M110" s="87"/>
      <c r="N110" s="87"/>
      <c r="O110" s="87"/>
      <c r="P110" s="87"/>
      <c r="Q110" s="87"/>
      <c r="R110" s="87"/>
      <c r="S110" s="87"/>
      <c r="T110" s="574"/>
      <c r="U110" s="316"/>
      <c r="V110" s="316"/>
      <c r="W110" s="316"/>
      <c r="X110" s="316"/>
      <c r="Y110" s="316"/>
    </row>
    <row r="111" spans="2:25" s="76" customFormat="1" ht="15.75" x14ac:dyDescent="0.25">
      <c r="B111" s="171"/>
      <c r="T111" s="573"/>
      <c r="U111" s="315"/>
      <c r="V111" s="315"/>
      <c r="W111" s="315"/>
      <c r="X111" s="315"/>
      <c r="Y111" s="315"/>
    </row>
    <row r="112" spans="2:25" s="76" customFormat="1" ht="45" x14ac:dyDescent="0.2">
      <c r="B112" s="173" t="s">
        <v>30</v>
      </c>
      <c r="C112" s="87"/>
      <c r="D112" s="87"/>
      <c r="E112" s="87"/>
      <c r="F112" s="87"/>
      <c r="G112" s="87"/>
      <c r="H112" s="87"/>
      <c r="I112" s="87"/>
      <c r="J112" s="87"/>
      <c r="K112" s="87"/>
      <c r="L112" s="87"/>
      <c r="M112" s="87"/>
      <c r="N112" s="87"/>
      <c r="O112" s="87"/>
      <c r="P112" s="87"/>
      <c r="Q112" s="87"/>
      <c r="R112" s="87"/>
      <c r="S112" s="87"/>
      <c r="T112" s="574"/>
      <c r="U112" s="316"/>
      <c r="V112" s="316"/>
      <c r="W112" s="316"/>
      <c r="X112" s="316"/>
      <c r="Y112" s="316"/>
    </row>
    <row r="113" spans="2:25" s="76" customFormat="1" ht="30" x14ac:dyDescent="0.2">
      <c r="B113" s="174" t="s">
        <v>46</v>
      </c>
      <c r="C113" s="87"/>
      <c r="D113" s="87"/>
      <c r="E113" s="87"/>
      <c r="F113" s="87"/>
      <c r="G113" s="87"/>
      <c r="H113" s="87"/>
      <c r="I113" s="87"/>
      <c r="J113" s="87"/>
      <c r="K113" s="87"/>
      <c r="L113" s="87"/>
      <c r="M113" s="87"/>
      <c r="N113" s="87"/>
      <c r="O113" s="87"/>
      <c r="P113" s="87"/>
      <c r="Q113" s="87"/>
      <c r="R113" s="87"/>
      <c r="S113" s="87"/>
      <c r="T113" s="574"/>
      <c r="U113" s="316"/>
      <c r="V113" s="316"/>
      <c r="W113" s="316"/>
      <c r="X113" s="316"/>
      <c r="Y113" s="316"/>
    </row>
    <row r="114" spans="2:25" s="76" customFormat="1" x14ac:dyDescent="0.2">
      <c r="B114" s="174"/>
      <c r="C114" s="87"/>
      <c r="D114" s="87"/>
      <c r="E114" s="87"/>
      <c r="F114" s="87"/>
      <c r="G114" s="87"/>
      <c r="H114" s="87"/>
      <c r="I114" s="87"/>
      <c r="J114" s="87"/>
      <c r="K114" s="87"/>
      <c r="L114" s="87"/>
      <c r="M114" s="87"/>
      <c r="N114" s="87"/>
      <c r="O114" s="87"/>
      <c r="P114" s="87"/>
      <c r="Q114" s="87"/>
      <c r="R114" s="87"/>
      <c r="S114" s="87"/>
      <c r="T114" s="574"/>
      <c r="U114" s="316"/>
      <c r="V114" s="316"/>
      <c r="W114" s="316"/>
      <c r="X114" s="316"/>
      <c r="Y114" s="316"/>
    </row>
    <row r="115" spans="2:25" s="76" customFormat="1" x14ac:dyDescent="0.2">
      <c r="B115" s="174" t="s">
        <v>63</v>
      </c>
      <c r="C115" s="121">
        <v>463121253</v>
      </c>
      <c r="D115" s="121">
        <v>438071303</v>
      </c>
      <c r="E115" s="121">
        <v>487876970</v>
      </c>
      <c r="F115" s="121">
        <v>446610780</v>
      </c>
      <c r="G115" s="121">
        <v>484009219</v>
      </c>
      <c r="H115" s="121">
        <v>483429315</v>
      </c>
      <c r="I115" s="121">
        <v>495721056</v>
      </c>
      <c r="J115" s="121">
        <v>487833982</v>
      </c>
      <c r="K115" s="121">
        <v>501836578</v>
      </c>
      <c r="L115" s="121">
        <v>524056295</v>
      </c>
      <c r="M115" s="121">
        <v>491851305</v>
      </c>
      <c r="N115" s="121">
        <v>753870907</v>
      </c>
      <c r="O115" s="121">
        <v>0</v>
      </c>
      <c r="P115" s="121">
        <v>1389069526</v>
      </c>
      <c r="Q115" s="121">
        <v>1414049314</v>
      </c>
      <c r="R115" s="121">
        <v>1485391616</v>
      </c>
      <c r="S115" s="121">
        <v>1769778507</v>
      </c>
      <c r="T115" s="575">
        <v>6058288963</v>
      </c>
      <c r="U115" s="317">
        <v>6186659182</v>
      </c>
      <c r="V115" s="317">
        <v>6397005594</v>
      </c>
      <c r="W115" s="317">
        <v>6614503784</v>
      </c>
      <c r="X115" s="317">
        <v>6839396913</v>
      </c>
      <c r="Y115" s="317">
        <v>0</v>
      </c>
    </row>
    <row r="116" spans="2:25" x14ac:dyDescent="0.2">
      <c r="V116" s="318"/>
      <c r="W116" s="318"/>
      <c r="X116" s="318"/>
      <c r="Y116" s="318"/>
    </row>
    <row r="117" spans="2:25" s="76" customFormat="1" x14ac:dyDescent="0.2">
      <c r="B117" s="174"/>
      <c r="C117" s="121">
        <v>0</v>
      </c>
      <c r="D117" s="121">
        <v>1</v>
      </c>
      <c r="E117" s="121">
        <v>0</v>
      </c>
      <c r="F117" s="121">
        <v>0</v>
      </c>
      <c r="G117" s="121">
        <v>0</v>
      </c>
      <c r="H117" s="121">
        <v>-1</v>
      </c>
      <c r="I117" s="121">
        <v>0</v>
      </c>
      <c r="J117" s="121">
        <v>0</v>
      </c>
      <c r="K117" s="121">
        <v>0</v>
      </c>
      <c r="L117" s="121">
        <v>-0.28571428591385484</v>
      </c>
      <c r="M117" s="121">
        <v>-0.28571428591385484</v>
      </c>
      <c r="N117" s="121">
        <v>-0.28571428591385484</v>
      </c>
      <c r="O117" s="121">
        <v>0</v>
      </c>
      <c r="P117" s="121">
        <v>1</v>
      </c>
      <c r="Q117" s="121">
        <v>-1</v>
      </c>
      <c r="R117" s="121">
        <v>0</v>
      </c>
      <c r="S117" s="121">
        <v>-1</v>
      </c>
      <c r="T117" s="575">
        <v>-1</v>
      </c>
      <c r="U117" s="317">
        <v>0.1428571417927742</v>
      </c>
      <c r="V117" s="317">
        <v>-0.4285714328289032</v>
      </c>
      <c r="W117" s="317">
        <v>0.38285713642835617</v>
      </c>
      <c r="X117" s="317">
        <v>0.48187427967786789</v>
      </c>
      <c r="Y117" s="317">
        <v>0</v>
      </c>
    </row>
    <row r="118" spans="2:25" s="76" customFormat="1" x14ac:dyDescent="0.2">
      <c r="B118" s="174"/>
      <c r="C118" s="87"/>
      <c r="D118" s="87"/>
      <c r="E118" s="87"/>
      <c r="F118" s="87"/>
      <c r="G118" s="87"/>
      <c r="H118" s="87"/>
      <c r="I118" s="87"/>
      <c r="J118" s="87"/>
      <c r="K118" s="87"/>
      <c r="L118" s="87"/>
      <c r="M118" s="87"/>
      <c r="N118" s="87"/>
      <c r="O118" s="87"/>
      <c r="P118" s="87"/>
      <c r="Q118" s="87"/>
      <c r="R118" s="87"/>
      <c r="S118" s="87"/>
      <c r="T118" s="574"/>
      <c r="U118" s="316"/>
      <c r="V118" s="315"/>
      <c r="W118" s="315"/>
      <c r="X118" s="315"/>
      <c r="Y118" s="315"/>
    </row>
    <row r="119" spans="2:25" s="76" customFormat="1" x14ac:dyDescent="0.2">
      <c r="B119" s="174"/>
      <c r="C119" s="87"/>
      <c r="D119" s="87"/>
      <c r="E119" s="87"/>
      <c r="F119" s="87"/>
      <c r="G119" s="87"/>
      <c r="H119" s="87"/>
      <c r="I119" s="87"/>
      <c r="J119" s="87"/>
      <c r="K119" s="87"/>
      <c r="L119" s="87"/>
      <c r="M119" s="87"/>
      <c r="N119" s="87"/>
      <c r="O119" s="87"/>
      <c r="P119" s="87"/>
      <c r="Q119" s="87"/>
      <c r="R119" s="87"/>
      <c r="S119" s="87"/>
      <c r="T119" s="574"/>
      <c r="U119" s="316"/>
      <c r="V119" s="315"/>
      <c r="W119" s="315"/>
      <c r="X119" s="315"/>
      <c r="Y119" s="315"/>
    </row>
    <row r="120" spans="2:25" s="76" customFormat="1" x14ac:dyDescent="0.2">
      <c r="B120" s="174"/>
      <c r="C120" s="87"/>
      <c r="D120" s="87"/>
      <c r="E120" s="87"/>
      <c r="F120" s="87"/>
      <c r="G120" s="87"/>
      <c r="H120" s="87"/>
      <c r="I120" s="87"/>
      <c r="J120" s="87"/>
      <c r="K120" s="87"/>
      <c r="L120" s="87"/>
      <c r="M120" s="87"/>
      <c r="N120" s="87"/>
      <c r="O120" s="87"/>
      <c r="P120" s="87"/>
      <c r="Q120" s="87"/>
      <c r="R120" s="87"/>
      <c r="S120" s="87"/>
      <c r="T120" s="574"/>
      <c r="U120" s="316"/>
      <c r="V120" s="315"/>
      <c r="W120" s="315"/>
      <c r="X120" s="315"/>
      <c r="Y120" s="315"/>
    </row>
    <row r="121" spans="2:25" s="76" customFormat="1" x14ac:dyDescent="0.2">
      <c r="B121" s="174"/>
      <c r="C121" s="87"/>
      <c r="D121" s="87"/>
      <c r="E121" s="87"/>
      <c r="F121" s="87"/>
      <c r="G121" s="87"/>
      <c r="H121" s="87"/>
      <c r="I121" s="87"/>
      <c r="J121" s="87"/>
      <c r="K121" s="87"/>
      <c r="L121" s="87"/>
      <c r="M121" s="87"/>
      <c r="N121" s="87"/>
      <c r="O121" s="87"/>
      <c r="P121" s="178"/>
      <c r="Q121" s="87"/>
      <c r="R121" s="87"/>
      <c r="S121" s="87"/>
      <c r="T121" s="574"/>
      <c r="U121" s="319"/>
      <c r="V121" s="315"/>
      <c r="W121" s="315"/>
      <c r="X121" s="315"/>
      <c r="Y121" s="315"/>
    </row>
    <row r="122" spans="2:25" s="76" customFormat="1" x14ac:dyDescent="0.2">
      <c r="B122" s="174"/>
      <c r="C122" s="87"/>
      <c r="D122" s="87"/>
      <c r="E122" s="87"/>
      <c r="F122" s="87"/>
      <c r="G122" s="87"/>
      <c r="H122" s="87"/>
      <c r="I122" s="87"/>
      <c r="J122" s="87"/>
      <c r="K122" s="87"/>
      <c r="L122" s="87"/>
      <c r="M122" s="87"/>
      <c r="N122" s="87"/>
      <c r="O122" s="87"/>
      <c r="P122" s="87"/>
      <c r="Q122" s="87"/>
      <c r="R122" s="87"/>
      <c r="S122" s="87"/>
      <c r="T122" s="574"/>
      <c r="U122" s="316"/>
      <c r="V122" s="315"/>
      <c r="W122" s="315"/>
      <c r="X122" s="315"/>
      <c r="Y122" s="315"/>
    </row>
    <row r="123" spans="2:25" s="76" customFormat="1" x14ac:dyDescent="0.2">
      <c r="B123" s="174"/>
      <c r="C123" s="87"/>
      <c r="D123" s="87"/>
      <c r="E123" s="87"/>
      <c r="F123" s="87"/>
      <c r="G123" s="87"/>
      <c r="H123" s="87"/>
      <c r="I123" s="87"/>
      <c r="J123" s="87"/>
      <c r="K123" s="87"/>
      <c r="L123" s="87"/>
      <c r="M123" s="87"/>
      <c r="N123" s="87"/>
      <c r="O123" s="87"/>
      <c r="P123" s="87"/>
      <c r="Q123" s="87"/>
      <c r="R123" s="87"/>
      <c r="S123" s="87"/>
      <c r="T123" s="574"/>
      <c r="U123" s="316"/>
      <c r="V123" s="315"/>
      <c r="W123" s="315"/>
      <c r="X123" s="315"/>
      <c r="Y123" s="315"/>
    </row>
    <row r="124" spans="2:25" s="76" customFormat="1" x14ac:dyDescent="0.2">
      <c r="B124" s="174"/>
      <c r="C124" s="87"/>
      <c r="D124" s="87"/>
      <c r="E124" s="87"/>
      <c r="F124" s="87"/>
      <c r="G124" s="87"/>
      <c r="H124" s="87"/>
      <c r="I124" s="87"/>
      <c r="J124" s="87"/>
      <c r="K124" s="87"/>
      <c r="L124" s="87"/>
      <c r="M124" s="87"/>
      <c r="N124" s="87"/>
      <c r="O124" s="87"/>
      <c r="P124" s="87"/>
      <c r="Q124" s="87"/>
      <c r="R124" s="87"/>
      <c r="S124" s="87"/>
      <c r="T124" s="574"/>
      <c r="U124" s="316"/>
      <c r="V124" s="315"/>
      <c r="W124" s="315"/>
      <c r="X124" s="315"/>
      <c r="Y124" s="315"/>
    </row>
    <row r="125" spans="2:25" s="76" customFormat="1" x14ac:dyDescent="0.2">
      <c r="B125" s="174"/>
      <c r="C125" s="87"/>
      <c r="D125" s="87"/>
      <c r="E125" s="87"/>
      <c r="F125" s="87"/>
      <c r="G125" s="87"/>
      <c r="H125" s="87"/>
      <c r="I125" s="87"/>
      <c r="J125" s="87"/>
      <c r="K125" s="87"/>
      <c r="L125" s="87"/>
      <c r="M125" s="87"/>
      <c r="N125" s="87"/>
      <c r="O125" s="87"/>
      <c r="P125" s="87"/>
      <c r="Q125" s="87"/>
      <c r="R125" s="87"/>
      <c r="S125" s="87"/>
      <c r="T125" s="574"/>
      <c r="U125" s="316"/>
      <c r="V125" s="315"/>
      <c r="W125" s="315"/>
      <c r="X125" s="315"/>
      <c r="Y125" s="315"/>
    </row>
    <row r="126" spans="2:25" s="76" customFormat="1" x14ac:dyDescent="0.2">
      <c r="B126" s="174"/>
      <c r="C126" s="87"/>
      <c r="D126" s="87"/>
      <c r="E126" s="87"/>
      <c r="F126" s="87"/>
      <c r="G126" s="87"/>
      <c r="H126" s="87"/>
      <c r="I126" s="87"/>
      <c r="J126" s="87"/>
      <c r="K126" s="87"/>
      <c r="L126" s="87"/>
      <c r="M126" s="87"/>
      <c r="N126" s="87"/>
      <c r="O126" s="87"/>
      <c r="P126" s="87"/>
      <c r="Q126" s="87"/>
      <c r="R126" s="87"/>
      <c r="S126" s="87"/>
      <c r="T126" s="574"/>
      <c r="U126" s="316"/>
      <c r="V126" s="315"/>
      <c r="W126" s="315"/>
      <c r="X126" s="315"/>
      <c r="Y126" s="315"/>
    </row>
    <row r="127" spans="2:25" s="76" customFormat="1" x14ac:dyDescent="0.2">
      <c r="B127" s="174"/>
      <c r="C127" s="87"/>
      <c r="D127" s="87"/>
      <c r="E127" s="87"/>
      <c r="F127" s="87"/>
      <c r="G127" s="87"/>
      <c r="H127" s="87"/>
      <c r="I127" s="87"/>
      <c r="J127" s="87"/>
      <c r="K127" s="87"/>
      <c r="L127" s="87"/>
      <c r="M127" s="87"/>
      <c r="N127" s="87"/>
      <c r="O127" s="87"/>
      <c r="P127" s="87"/>
      <c r="Q127" s="87"/>
      <c r="R127" s="87"/>
      <c r="S127" s="87"/>
      <c r="T127" s="574"/>
      <c r="U127" s="316"/>
      <c r="V127" s="315"/>
      <c r="W127" s="315"/>
      <c r="X127" s="315"/>
      <c r="Y127" s="315"/>
    </row>
    <row r="128" spans="2:25" s="76" customFormat="1" x14ac:dyDescent="0.2">
      <c r="B128" s="174"/>
      <c r="C128" s="87"/>
      <c r="D128" s="87"/>
      <c r="E128" s="87"/>
      <c r="F128" s="87"/>
      <c r="G128" s="87"/>
      <c r="H128" s="87"/>
      <c r="I128" s="87"/>
      <c r="J128" s="87"/>
      <c r="K128" s="87"/>
      <c r="L128" s="87"/>
      <c r="M128" s="87"/>
      <c r="N128" s="87"/>
      <c r="O128" s="87"/>
      <c r="P128" s="87"/>
      <c r="Q128" s="87"/>
      <c r="R128" s="87"/>
      <c r="S128" s="87"/>
      <c r="T128" s="574"/>
      <c r="U128" s="316"/>
      <c r="V128" s="315"/>
      <c r="W128" s="315"/>
      <c r="X128" s="315"/>
      <c r="Y128" s="315"/>
    </row>
    <row r="129" spans="2:25" s="76" customFormat="1" x14ac:dyDescent="0.2">
      <c r="B129" s="174"/>
      <c r="C129" s="87"/>
      <c r="D129" s="87"/>
      <c r="E129" s="87"/>
      <c r="F129" s="87"/>
      <c r="G129" s="87"/>
      <c r="H129" s="87"/>
      <c r="I129" s="87"/>
      <c r="J129" s="87"/>
      <c r="K129" s="87"/>
      <c r="L129" s="87"/>
      <c r="M129" s="87"/>
      <c r="N129" s="87"/>
      <c r="O129" s="87"/>
      <c r="P129" s="87"/>
      <c r="Q129" s="87"/>
      <c r="R129" s="87"/>
      <c r="S129" s="87"/>
      <c r="T129" s="574"/>
      <c r="U129" s="316"/>
      <c r="V129" s="315"/>
      <c r="W129" s="315"/>
      <c r="X129" s="315"/>
      <c r="Y129" s="315"/>
    </row>
    <row r="130" spans="2:25" s="76" customFormat="1" x14ac:dyDescent="0.2">
      <c r="B130" s="174"/>
      <c r="C130" s="87"/>
      <c r="D130" s="87"/>
      <c r="E130" s="87"/>
      <c r="F130" s="87"/>
      <c r="G130" s="87"/>
      <c r="H130" s="87"/>
      <c r="I130" s="87"/>
      <c r="J130" s="87"/>
      <c r="K130" s="87"/>
      <c r="L130" s="87"/>
      <c r="M130" s="87"/>
      <c r="N130" s="87"/>
      <c r="O130" s="87"/>
      <c r="P130" s="87"/>
      <c r="Q130" s="87"/>
      <c r="R130" s="87"/>
      <c r="S130" s="87"/>
      <c r="T130" s="574"/>
      <c r="U130" s="316"/>
      <c r="V130" s="315"/>
      <c r="W130" s="315"/>
      <c r="X130" s="315"/>
      <c r="Y130" s="315"/>
    </row>
    <row r="131" spans="2:25" s="76" customFormat="1" x14ac:dyDescent="0.2">
      <c r="B131" s="174"/>
      <c r="C131" s="87"/>
      <c r="D131" s="87"/>
      <c r="E131" s="87"/>
      <c r="F131" s="87"/>
      <c r="G131" s="87"/>
      <c r="H131" s="87"/>
      <c r="I131" s="87"/>
      <c r="J131" s="87"/>
      <c r="K131" s="87"/>
      <c r="L131" s="87"/>
      <c r="M131" s="87"/>
      <c r="N131" s="87"/>
      <c r="O131" s="87"/>
      <c r="P131" s="87"/>
      <c r="Q131" s="87"/>
      <c r="R131" s="87"/>
      <c r="S131" s="87"/>
      <c r="T131" s="574"/>
      <c r="U131" s="316"/>
      <c r="V131" s="315"/>
      <c r="W131" s="315"/>
      <c r="X131" s="315"/>
      <c r="Y131" s="315"/>
    </row>
    <row r="132" spans="2:25" s="76" customFormat="1" x14ac:dyDescent="0.2">
      <c r="B132" s="174"/>
      <c r="C132" s="87"/>
      <c r="D132" s="87"/>
      <c r="E132" s="87"/>
      <c r="F132" s="87"/>
      <c r="G132" s="87"/>
      <c r="H132" s="87"/>
      <c r="I132" s="87"/>
      <c r="J132" s="87"/>
      <c r="K132" s="87"/>
      <c r="L132" s="87"/>
      <c r="M132" s="87"/>
      <c r="N132" s="87"/>
      <c r="O132" s="87"/>
      <c r="P132" s="87"/>
      <c r="Q132" s="87"/>
      <c r="R132" s="87"/>
      <c r="S132" s="87"/>
      <c r="T132" s="574"/>
      <c r="U132" s="316"/>
      <c r="V132" s="315"/>
      <c r="W132" s="315"/>
      <c r="X132" s="315"/>
      <c r="Y132" s="315"/>
    </row>
    <row r="133" spans="2:25" s="76" customFormat="1" x14ac:dyDescent="0.2">
      <c r="B133" s="174"/>
      <c r="C133" s="87"/>
      <c r="D133" s="87"/>
      <c r="E133" s="87"/>
      <c r="F133" s="87"/>
      <c r="G133" s="87"/>
      <c r="H133" s="87"/>
      <c r="I133" s="87"/>
      <c r="J133" s="87"/>
      <c r="K133" s="87"/>
      <c r="L133" s="87"/>
      <c r="M133" s="87"/>
      <c r="N133" s="87"/>
      <c r="O133" s="87"/>
      <c r="P133" s="87"/>
      <c r="Q133" s="87"/>
      <c r="R133" s="87"/>
      <c r="S133" s="87"/>
      <c r="T133" s="574"/>
      <c r="U133" s="316"/>
      <c r="V133" s="315"/>
      <c r="W133" s="315"/>
      <c r="X133" s="315"/>
      <c r="Y133" s="315"/>
    </row>
    <row r="134" spans="2:25" s="76" customFormat="1" x14ac:dyDescent="0.2">
      <c r="B134" s="174"/>
      <c r="C134" s="87"/>
      <c r="D134" s="87"/>
      <c r="E134" s="87"/>
      <c r="F134" s="87"/>
      <c r="G134" s="87"/>
      <c r="H134" s="87"/>
      <c r="I134" s="87"/>
      <c r="J134" s="87"/>
      <c r="K134" s="87"/>
      <c r="L134" s="87"/>
      <c r="M134" s="87"/>
      <c r="N134" s="87"/>
      <c r="O134" s="87"/>
      <c r="P134" s="87"/>
      <c r="Q134" s="87"/>
      <c r="R134" s="87"/>
      <c r="S134" s="87"/>
      <c r="T134" s="574"/>
      <c r="U134" s="316"/>
      <c r="V134" s="315"/>
      <c r="W134" s="315"/>
      <c r="X134" s="315"/>
      <c r="Y134" s="315"/>
    </row>
    <row r="135" spans="2:25" s="76" customFormat="1" x14ac:dyDescent="0.2">
      <c r="B135" s="174"/>
      <c r="C135" s="87"/>
      <c r="D135" s="87"/>
      <c r="E135" s="87"/>
      <c r="F135" s="87"/>
      <c r="G135" s="87"/>
      <c r="H135" s="87"/>
      <c r="I135" s="87"/>
      <c r="J135" s="87"/>
      <c r="K135" s="87"/>
      <c r="L135" s="87"/>
      <c r="M135" s="87"/>
      <c r="N135" s="87"/>
      <c r="O135" s="87"/>
      <c r="P135" s="87"/>
      <c r="Q135" s="87"/>
      <c r="R135" s="87"/>
      <c r="S135" s="87"/>
      <c r="T135" s="574"/>
      <c r="U135" s="316"/>
      <c r="V135" s="315"/>
      <c r="W135" s="315"/>
      <c r="X135" s="315"/>
      <c r="Y135" s="315"/>
    </row>
    <row r="136" spans="2:25" s="76" customFormat="1" x14ac:dyDescent="0.2">
      <c r="B136" s="174"/>
      <c r="C136" s="87"/>
      <c r="D136" s="87"/>
      <c r="E136" s="87"/>
      <c r="F136" s="87"/>
      <c r="G136" s="87"/>
      <c r="H136" s="87"/>
      <c r="I136" s="87"/>
      <c r="J136" s="87"/>
      <c r="K136" s="87"/>
      <c r="L136" s="87"/>
      <c r="M136" s="87"/>
      <c r="N136" s="87"/>
      <c r="O136" s="87"/>
      <c r="P136" s="87"/>
      <c r="Q136" s="87"/>
      <c r="R136" s="87"/>
      <c r="S136" s="87"/>
      <c r="T136" s="574"/>
      <c r="U136" s="316"/>
      <c r="V136" s="315"/>
      <c r="W136" s="315"/>
      <c r="X136" s="315"/>
      <c r="Y136" s="315"/>
    </row>
    <row r="137" spans="2:25" s="76" customFormat="1" x14ac:dyDescent="0.2">
      <c r="B137" s="174"/>
      <c r="C137" s="87"/>
      <c r="D137" s="87"/>
      <c r="E137" s="87"/>
      <c r="F137" s="87"/>
      <c r="G137" s="87"/>
      <c r="H137" s="87"/>
      <c r="I137" s="87"/>
      <c r="J137" s="87"/>
      <c r="K137" s="87"/>
      <c r="L137" s="87"/>
      <c r="M137" s="87"/>
      <c r="N137" s="87"/>
      <c r="O137" s="87"/>
      <c r="P137" s="87"/>
      <c r="Q137" s="87"/>
      <c r="R137" s="87"/>
      <c r="S137" s="87"/>
      <c r="T137" s="574"/>
      <c r="U137" s="316"/>
      <c r="V137" s="315"/>
      <c r="W137" s="315"/>
      <c r="X137" s="315"/>
      <c r="Y137" s="315"/>
    </row>
    <row r="138" spans="2:25" s="76" customFormat="1" x14ac:dyDescent="0.2">
      <c r="B138" s="174"/>
      <c r="C138" s="87"/>
      <c r="D138" s="87"/>
      <c r="E138" s="87"/>
      <c r="F138" s="87"/>
      <c r="G138" s="87"/>
      <c r="H138" s="87"/>
      <c r="I138" s="87"/>
      <c r="J138" s="87"/>
      <c r="K138" s="87"/>
      <c r="L138" s="87"/>
      <c r="M138" s="87"/>
      <c r="N138" s="87"/>
      <c r="O138" s="87"/>
      <c r="P138" s="87"/>
      <c r="Q138" s="87"/>
      <c r="R138" s="87"/>
      <c r="S138" s="87"/>
      <c r="T138" s="574"/>
      <c r="U138" s="316"/>
      <c r="V138" s="315"/>
      <c r="W138" s="315"/>
      <c r="X138" s="315"/>
      <c r="Y138" s="315"/>
    </row>
    <row r="139" spans="2:25" s="76" customFormat="1" x14ac:dyDescent="0.2">
      <c r="B139" s="174"/>
      <c r="C139" s="87"/>
      <c r="D139" s="87"/>
      <c r="E139" s="87"/>
      <c r="F139" s="87"/>
      <c r="G139" s="87"/>
      <c r="H139" s="87"/>
      <c r="I139" s="87"/>
      <c r="J139" s="87"/>
      <c r="K139" s="87"/>
      <c r="L139" s="87"/>
      <c r="M139" s="87"/>
      <c r="N139" s="87"/>
      <c r="O139" s="87"/>
      <c r="P139" s="87"/>
      <c r="Q139" s="87"/>
      <c r="R139" s="87"/>
      <c r="S139" s="87"/>
      <c r="T139" s="574"/>
      <c r="U139" s="316"/>
      <c r="V139" s="315"/>
      <c r="W139" s="315"/>
      <c r="X139" s="315"/>
      <c r="Y139" s="315"/>
    </row>
    <row r="140" spans="2:25" s="76" customFormat="1" x14ac:dyDescent="0.2">
      <c r="B140" s="174"/>
      <c r="C140" s="87"/>
      <c r="D140" s="87"/>
      <c r="E140" s="87"/>
      <c r="F140" s="87"/>
      <c r="G140" s="87"/>
      <c r="H140" s="87"/>
      <c r="I140" s="87"/>
      <c r="J140" s="87"/>
      <c r="K140" s="87"/>
      <c r="L140" s="87"/>
      <c r="M140" s="87"/>
      <c r="N140" s="87"/>
      <c r="O140" s="87"/>
      <c r="P140" s="87"/>
      <c r="Q140" s="87"/>
      <c r="R140" s="87"/>
      <c r="S140" s="87"/>
      <c r="T140" s="574"/>
      <c r="U140" s="316"/>
      <c r="V140" s="315"/>
      <c r="W140" s="315"/>
      <c r="X140" s="315"/>
      <c r="Y140" s="315"/>
    </row>
    <row r="141" spans="2:25" s="76" customFormat="1" x14ac:dyDescent="0.2">
      <c r="B141" s="174"/>
      <c r="C141" s="87"/>
      <c r="D141" s="87"/>
      <c r="E141" s="87"/>
      <c r="F141" s="87"/>
      <c r="G141" s="87"/>
      <c r="H141" s="87"/>
      <c r="I141" s="87"/>
      <c r="J141" s="87"/>
      <c r="K141" s="87"/>
      <c r="L141" s="87"/>
      <c r="M141" s="87"/>
      <c r="N141" s="87"/>
      <c r="O141" s="87"/>
      <c r="P141" s="87"/>
      <c r="Q141" s="87"/>
      <c r="R141" s="87"/>
      <c r="S141" s="87"/>
      <c r="T141" s="574"/>
      <c r="U141" s="316"/>
      <c r="V141" s="315"/>
      <c r="W141" s="315"/>
      <c r="X141" s="315"/>
      <c r="Y141" s="315"/>
    </row>
    <row r="142" spans="2:25" s="76" customFormat="1" x14ac:dyDescent="0.2">
      <c r="B142" s="174"/>
      <c r="C142" s="87"/>
      <c r="D142" s="87"/>
      <c r="E142" s="87"/>
      <c r="F142" s="87"/>
      <c r="G142" s="87"/>
      <c r="H142" s="87"/>
      <c r="I142" s="87"/>
      <c r="J142" s="87"/>
      <c r="K142" s="87"/>
      <c r="L142" s="87"/>
      <c r="M142" s="87"/>
      <c r="N142" s="87"/>
      <c r="O142" s="87"/>
      <c r="P142" s="87"/>
      <c r="Q142" s="87"/>
      <c r="R142" s="87"/>
      <c r="S142" s="87"/>
      <c r="T142" s="574"/>
      <c r="U142" s="316"/>
      <c r="V142" s="315"/>
      <c r="W142" s="315"/>
      <c r="X142" s="315"/>
      <c r="Y142" s="315"/>
    </row>
    <row r="143" spans="2:25" s="76" customFormat="1" x14ac:dyDescent="0.2">
      <c r="B143" s="174"/>
      <c r="C143" s="87"/>
      <c r="D143" s="87"/>
      <c r="E143" s="87"/>
      <c r="F143" s="87"/>
      <c r="G143" s="87"/>
      <c r="H143" s="87"/>
      <c r="I143" s="87"/>
      <c r="J143" s="87"/>
      <c r="K143" s="87"/>
      <c r="L143" s="87"/>
      <c r="M143" s="87"/>
      <c r="N143" s="87"/>
      <c r="O143" s="87"/>
      <c r="P143" s="87"/>
      <c r="Q143" s="87"/>
      <c r="R143" s="87"/>
      <c r="S143" s="87"/>
      <c r="T143" s="574"/>
      <c r="U143" s="316"/>
      <c r="V143" s="315"/>
      <c r="W143" s="315"/>
      <c r="X143" s="315"/>
      <c r="Y143" s="315"/>
    </row>
    <row r="144" spans="2:25" s="76" customFormat="1" x14ac:dyDescent="0.2">
      <c r="B144" s="174"/>
      <c r="C144" s="87"/>
      <c r="D144" s="87"/>
      <c r="E144" s="87"/>
      <c r="F144" s="87"/>
      <c r="G144" s="87"/>
      <c r="H144" s="87"/>
      <c r="I144" s="87"/>
      <c r="J144" s="87"/>
      <c r="K144" s="87"/>
      <c r="L144" s="87"/>
      <c r="M144" s="87"/>
      <c r="N144" s="87"/>
      <c r="O144" s="87"/>
      <c r="P144" s="87"/>
      <c r="Q144" s="87"/>
      <c r="R144" s="87"/>
      <c r="S144" s="87"/>
      <c r="T144" s="574"/>
      <c r="U144" s="316"/>
      <c r="V144" s="315"/>
      <c r="W144" s="315"/>
      <c r="X144" s="315"/>
      <c r="Y144" s="315"/>
    </row>
    <row r="145" spans="2:25" s="76" customFormat="1" x14ac:dyDescent="0.2">
      <c r="B145" s="174"/>
      <c r="C145" s="87"/>
      <c r="D145" s="87"/>
      <c r="E145" s="87"/>
      <c r="F145" s="87"/>
      <c r="G145" s="87"/>
      <c r="H145" s="87"/>
      <c r="I145" s="87"/>
      <c r="J145" s="87"/>
      <c r="K145" s="87"/>
      <c r="L145" s="87"/>
      <c r="M145" s="87"/>
      <c r="N145" s="87"/>
      <c r="O145" s="87"/>
      <c r="P145" s="87"/>
      <c r="Q145" s="87"/>
      <c r="R145" s="87"/>
      <c r="S145" s="87"/>
      <c r="T145" s="574"/>
      <c r="U145" s="316"/>
      <c r="V145" s="315"/>
      <c r="W145" s="315"/>
      <c r="X145" s="315"/>
      <c r="Y145" s="315"/>
    </row>
    <row r="146" spans="2:25" s="76" customFormat="1" x14ac:dyDescent="0.2">
      <c r="B146" s="174"/>
      <c r="C146" s="87"/>
      <c r="D146" s="87"/>
      <c r="E146" s="87"/>
      <c r="F146" s="87"/>
      <c r="G146" s="87"/>
      <c r="H146" s="87"/>
      <c r="I146" s="87"/>
      <c r="J146" s="87"/>
      <c r="K146" s="87"/>
      <c r="L146" s="87"/>
      <c r="M146" s="87"/>
      <c r="N146" s="87"/>
      <c r="O146" s="87"/>
      <c r="P146" s="87"/>
      <c r="Q146" s="87"/>
      <c r="R146" s="87"/>
      <c r="S146" s="87"/>
      <c r="T146" s="574"/>
      <c r="U146" s="316"/>
      <c r="V146" s="315"/>
      <c r="W146" s="315"/>
      <c r="X146" s="315"/>
      <c r="Y146" s="315"/>
    </row>
    <row r="147" spans="2:25" s="76" customFormat="1" x14ac:dyDescent="0.2">
      <c r="B147" s="174"/>
      <c r="C147" s="87"/>
      <c r="D147" s="87"/>
      <c r="E147" s="87"/>
      <c r="F147" s="87"/>
      <c r="G147" s="87"/>
      <c r="H147" s="87"/>
      <c r="I147" s="87"/>
      <c r="J147" s="87"/>
      <c r="K147" s="87"/>
      <c r="L147" s="87"/>
      <c r="M147" s="87"/>
      <c r="N147" s="87"/>
      <c r="O147" s="87"/>
      <c r="P147" s="87"/>
      <c r="Q147" s="87"/>
      <c r="R147" s="87"/>
      <c r="S147" s="87"/>
      <c r="T147" s="574"/>
      <c r="U147" s="316"/>
      <c r="V147" s="315"/>
      <c r="W147" s="315"/>
      <c r="X147" s="315"/>
      <c r="Y147" s="315"/>
    </row>
    <row r="148" spans="2:25" s="76" customFormat="1" x14ac:dyDescent="0.2">
      <c r="B148" s="174"/>
      <c r="C148" s="87"/>
      <c r="D148" s="87"/>
      <c r="E148" s="87"/>
      <c r="F148" s="87"/>
      <c r="G148" s="87"/>
      <c r="H148" s="87"/>
      <c r="I148" s="87"/>
      <c r="J148" s="87"/>
      <c r="K148" s="87"/>
      <c r="L148" s="87"/>
      <c r="M148" s="87"/>
      <c r="N148" s="87"/>
      <c r="O148" s="87"/>
      <c r="P148" s="87"/>
      <c r="Q148" s="87"/>
      <c r="R148" s="87"/>
      <c r="S148" s="87"/>
      <c r="T148" s="574"/>
      <c r="U148" s="316"/>
      <c r="V148" s="315"/>
      <c r="W148" s="315"/>
      <c r="X148" s="315"/>
      <c r="Y148" s="315"/>
    </row>
    <row r="149" spans="2:25" s="76" customFormat="1" x14ac:dyDescent="0.2">
      <c r="B149" s="174"/>
      <c r="C149" s="87"/>
      <c r="D149" s="87"/>
      <c r="E149" s="87"/>
      <c r="F149" s="87"/>
      <c r="G149" s="87"/>
      <c r="H149" s="87"/>
      <c r="I149" s="87"/>
      <c r="J149" s="87"/>
      <c r="K149" s="87"/>
      <c r="L149" s="87"/>
      <c r="M149" s="87"/>
      <c r="N149" s="87"/>
      <c r="O149" s="87"/>
      <c r="P149" s="87"/>
      <c r="Q149" s="87"/>
      <c r="R149" s="87"/>
      <c r="S149" s="87"/>
      <c r="T149" s="574"/>
      <c r="U149" s="316"/>
      <c r="V149" s="315"/>
      <c r="W149" s="315"/>
      <c r="X149" s="315"/>
      <c r="Y149" s="315"/>
    </row>
    <row r="150" spans="2:25" s="76" customFormat="1" x14ac:dyDescent="0.2">
      <c r="B150" s="174"/>
      <c r="C150" s="87"/>
      <c r="D150" s="87"/>
      <c r="E150" s="87"/>
      <c r="F150" s="87"/>
      <c r="G150" s="87"/>
      <c r="H150" s="87"/>
      <c r="I150" s="87"/>
      <c r="J150" s="87"/>
      <c r="K150" s="87"/>
      <c r="L150" s="87"/>
      <c r="M150" s="87"/>
      <c r="N150" s="87"/>
      <c r="O150" s="87"/>
      <c r="P150" s="87"/>
      <c r="Q150" s="87"/>
      <c r="R150" s="87"/>
      <c r="S150" s="87"/>
      <c r="T150" s="574"/>
      <c r="U150" s="316"/>
      <c r="V150" s="315"/>
      <c r="W150" s="315"/>
      <c r="X150" s="315"/>
      <c r="Y150" s="315"/>
    </row>
    <row r="151" spans="2:25" s="76" customFormat="1" x14ac:dyDescent="0.2">
      <c r="B151" s="174"/>
      <c r="C151" s="87"/>
      <c r="D151" s="87"/>
      <c r="E151" s="87"/>
      <c r="F151" s="87"/>
      <c r="G151" s="87"/>
      <c r="H151" s="87"/>
      <c r="I151" s="87"/>
      <c r="J151" s="87"/>
      <c r="K151" s="87"/>
      <c r="L151" s="87"/>
      <c r="M151" s="87"/>
      <c r="N151" s="87"/>
      <c r="O151" s="87"/>
      <c r="P151" s="87"/>
      <c r="Q151" s="87"/>
      <c r="R151" s="87"/>
      <c r="S151" s="87"/>
      <c r="T151" s="574"/>
      <c r="U151" s="316"/>
      <c r="V151" s="315"/>
      <c r="W151" s="315"/>
      <c r="X151" s="315"/>
      <c r="Y151" s="315"/>
    </row>
    <row r="152" spans="2:25" s="76" customFormat="1" x14ac:dyDescent="0.2">
      <c r="B152" s="174"/>
      <c r="C152" s="87"/>
      <c r="D152" s="87"/>
      <c r="E152" s="87"/>
      <c r="F152" s="87"/>
      <c r="G152" s="87"/>
      <c r="H152" s="87"/>
      <c r="I152" s="87"/>
      <c r="J152" s="87"/>
      <c r="K152" s="87"/>
      <c r="L152" s="87"/>
      <c r="M152" s="87"/>
      <c r="N152" s="87"/>
      <c r="O152" s="87"/>
      <c r="P152" s="87"/>
      <c r="Q152" s="87"/>
      <c r="R152" s="87"/>
      <c r="S152" s="87"/>
      <c r="T152" s="574"/>
      <c r="U152" s="316"/>
      <c r="V152" s="315"/>
      <c r="W152" s="315"/>
      <c r="X152" s="315"/>
      <c r="Y152" s="315"/>
    </row>
    <row r="153" spans="2:25" s="76" customFormat="1" x14ac:dyDescent="0.2">
      <c r="B153" s="174"/>
      <c r="C153" s="87"/>
      <c r="D153" s="87"/>
      <c r="E153" s="87"/>
      <c r="F153" s="87"/>
      <c r="G153" s="87"/>
      <c r="H153" s="87"/>
      <c r="I153" s="87"/>
      <c r="J153" s="87"/>
      <c r="K153" s="87"/>
      <c r="L153" s="87"/>
      <c r="M153" s="87"/>
      <c r="N153" s="87"/>
      <c r="O153" s="87"/>
      <c r="P153" s="87"/>
      <c r="Q153" s="87"/>
      <c r="R153" s="87"/>
      <c r="S153" s="87"/>
      <c r="T153" s="574"/>
      <c r="U153" s="316"/>
      <c r="V153" s="315"/>
      <c r="W153" s="315"/>
      <c r="X153" s="315"/>
      <c r="Y153" s="315"/>
    </row>
    <row r="154" spans="2:25" s="76" customFormat="1" x14ac:dyDescent="0.2">
      <c r="B154" s="174"/>
      <c r="C154" s="87"/>
      <c r="D154" s="87"/>
      <c r="E154" s="87"/>
      <c r="F154" s="87"/>
      <c r="G154" s="87"/>
      <c r="H154" s="87"/>
      <c r="I154" s="87"/>
      <c r="J154" s="87"/>
      <c r="K154" s="87"/>
      <c r="L154" s="87"/>
      <c r="M154" s="87"/>
      <c r="N154" s="87"/>
      <c r="O154" s="87"/>
      <c r="P154" s="87"/>
      <c r="Q154" s="87"/>
      <c r="R154" s="87"/>
      <c r="S154" s="87"/>
      <c r="T154" s="574"/>
      <c r="U154" s="316"/>
      <c r="V154" s="315"/>
      <c r="W154" s="315"/>
      <c r="X154" s="315"/>
      <c r="Y154" s="315"/>
    </row>
    <row r="155" spans="2:25" s="76" customFormat="1" x14ac:dyDescent="0.2">
      <c r="B155" s="174"/>
      <c r="C155" s="87"/>
      <c r="D155" s="87"/>
      <c r="E155" s="87"/>
      <c r="F155" s="87"/>
      <c r="G155" s="87"/>
      <c r="H155" s="87"/>
      <c r="I155" s="87"/>
      <c r="J155" s="87"/>
      <c r="K155" s="87"/>
      <c r="L155" s="87"/>
      <c r="M155" s="87"/>
      <c r="N155" s="87"/>
      <c r="O155" s="87"/>
      <c r="P155" s="87"/>
      <c r="Q155" s="87"/>
      <c r="R155" s="87"/>
      <c r="S155" s="87"/>
      <c r="T155" s="574"/>
      <c r="U155" s="316"/>
      <c r="V155" s="315"/>
      <c r="W155" s="315"/>
      <c r="X155" s="315"/>
      <c r="Y155" s="315"/>
    </row>
    <row r="156" spans="2:25" s="76" customFormat="1" x14ac:dyDescent="0.2">
      <c r="B156" s="174"/>
      <c r="C156" s="87"/>
      <c r="D156" s="87"/>
      <c r="E156" s="87"/>
      <c r="F156" s="87"/>
      <c r="G156" s="87"/>
      <c r="H156" s="87"/>
      <c r="I156" s="87"/>
      <c r="J156" s="87"/>
      <c r="K156" s="87"/>
      <c r="L156" s="87"/>
      <c r="M156" s="87"/>
      <c r="N156" s="87"/>
      <c r="O156" s="87"/>
      <c r="P156" s="87"/>
      <c r="Q156" s="87"/>
      <c r="R156" s="87"/>
      <c r="S156" s="87"/>
      <c r="T156" s="574"/>
      <c r="U156" s="316"/>
      <c r="V156" s="315"/>
      <c r="W156" s="315"/>
      <c r="X156" s="315"/>
      <c r="Y156" s="315"/>
    </row>
    <row r="157" spans="2:25" s="76" customFormat="1" x14ac:dyDescent="0.2">
      <c r="B157" s="174"/>
      <c r="C157" s="87"/>
      <c r="D157" s="87"/>
      <c r="E157" s="87"/>
      <c r="F157" s="87"/>
      <c r="G157" s="87"/>
      <c r="H157" s="87"/>
      <c r="I157" s="87"/>
      <c r="J157" s="87"/>
      <c r="K157" s="87"/>
      <c r="L157" s="87"/>
      <c r="M157" s="87"/>
      <c r="N157" s="87"/>
      <c r="O157" s="87"/>
      <c r="P157" s="87"/>
      <c r="Q157" s="87"/>
      <c r="R157" s="87"/>
      <c r="S157" s="87"/>
      <c r="T157" s="574"/>
      <c r="U157" s="316"/>
      <c r="V157" s="315"/>
      <c r="W157" s="315"/>
      <c r="X157" s="315"/>
      <c r="Y157" s="315"/>
    </row>
    <row r="158" spans="2:25" s="76" customFormat="1" x14ac:dyDescent="0.2">
      <c r="B158" s="174"/>
      <c r="C158" s="87"/>
      <c r="D158" s="87"/>
      <c r="E158" s="87"/>
      <c r="F158" s="87"/>
      <c r="G158" s="87"/>
      <c r="H158" s="87"/>
      <c r="I158" s="87"/>
      <c r="J158" s="87"/>
      <c r="K158" s="87"/>
      <c r="L158" s="87"/>
      <c r="M158" s="87"/>
      <c r="N158" s="87"/>
      <c r="O158" s="87"/>
      <c r="P158" s="87"/>
      <c r="Q158" s="87"/>
      <c r="R158" s="87"/>
      <c r="S158" s="87"/>
      <c r="T158" s="574"/>
      <c r="U158" s="316"/>
      <c r="V158" s="315"/>
      <c r="W158" s="315"/>
      <c r="X158" s="315"/>
      <c r="Y158" s="315"/>
    </row>
    <row r="159" spans="2:25" s="76" customFormat="1" x14ac:dyDescent="0.2">
      <c r="B159" s="174"/>
      <c r="C159" s="87"/>
      <c r="D159" s="87"/>
      <c r="E159" s="87"/>
      <c r="F159" s="87"/>
      <c r="G159" s="87"/>
      <c r="H159" s="87"/>
      <c r="I159" s="87"/>
      <c r="J159" s="87"/>
      <c r="K159" s="87"/>
      <c r="L159" s="87"/>
      <c r="M159" s="87"/>
      <c r="N159" s="87"/>
      <c r="O159" s="87"/>
      <c r="P159" s="87"/>
      <c r="Q159" s="87"/>
      <c r="R159" s="87"/>
      <c r="S159" s="87"/>
      <c r="T159" s="574"/>
      <c r="U159" s="316"/>
      <c r="V159" s="315"/>
      <c r="W159" s="315"/>
      <c r="X159" s="315"/>
      <c r="Y159" s="315"/>
    </row>
    <row r="160" spans="2:25" s="76" customFormat="1" x14ac:dyDescent="0.2">
      <c r="B160" s="174"/>
      <c r="C160" s="87"/>
      <c r="D160" s="87"/>
      <c r="E160" s="87"/>
      <c r="F160" s="87"/>
      <c r="G160" s="87"/>
      <c r="H160" s="87"/>
      <c r="I160" s="87"/>
      <c r="J160" s="87"/>
      <c r="K160" s="87"/>
      <c r="L160" s="87"/>
      <c r="M160" s="87"/>
      <c r="N160" s="87"/>
      <c r="O160" s="87"/>
      <c r="P160" s="87"/>
      <c r="Q160" s="87"/>
      <c r="R160" s="87"/>
      <c r="S160" s="87"/>
      <c r="T160" s="574"/>
      <c r="U160" s="316"/>
      <c r="V160" s="315"/>
      <c r="W160" s="315"/>
      <c r="X160" s="315"/>
      <c r="Y160" s="315"/>
    </row>
    <row r="161" spans="2:25" s="76" customFormat="1" x14ac:dyDescent="0.2">
      <c r="B161" s="174"/>
      <c r="C161" s="87"/>
      <c r="D161" s="87"/>
      <c r="E161" s="87"/>
      <c r="F161" s="87"/>
      <c r="G161" s="87"/>
      <c r="H161" s="87"/>
      <c r="I161" s="87"/>
      <c r="J161" s="87"/>
      <c r="K161" s="87"/>
      <c r="L161" s="87"/>
      <c r="M161" s="87"/>
      <c r="N161" s="87"/>
      <c r="O161" s="87"/>
      <c r="P161" s="87"/>
      <c r="Q161" s="87"/>
      <c r="R161" s="87"/>
      <c r="S161" s="87"/>
      <c r="T161" s="574"/>
      <c r="U161" s="316"/>
      <c r="V161" s="315"/>
      <c r="W161" s="315"/>
      <c r="X161" s="315"/>
      <c r="Y161" s="315"/>
    </row>
    <row r="162" spans="2:25" s="76" customFormat="1" x14ac:dyDescent="0.2">
      <c r="B162" s="174"/>
      <c r="C162" s="87"/>
      <c r="D162" s="87"/>
      <c r="E162" s="87"/>
      <c r="F162" s="87"/>
      <c r="G162" s="87"/>
      <c r="H162" s="87"/>
      <c r="I162" s="87"/>
      <c r="J162" s="87"/>
      <c r="K162" s="87"/>
      <c r="L162" s="87"/>
      <c r="M162" s="87"/>
      <c r="N162" s="87"/>
      <c r="O162" s="87"/>
      <c r="P162" s="87"/>
      <c r="Q162" s="87"/>
      <c r="R162" s="87"/>
      <c r="S162" s="87"/>
      <c r="T162" s="574"/>
      <c r="U162" s="316"/>
      <c r="V162" s="315"/>
      <c r="W162" s="315"/>
      <c r="X162" s="315"/>
      <c r="Y162" s="315"/>
    </row>
    <row r="163" spans="2:25" s="76" customFormat="1" x14ac:dyDescent="0.2">
      <c r="B163" s="174"/>
      <c r="C163" s="87"/>
      <c r="D163" s="87"/>
      <c r="E163" s="87"/>
      <c r="F163" s="87"/>
      <c r="G163" s="87"/>
      <c r="H163" s="87"/>
      <c r="I163" s="87"/>
      <c r="J163" s="87"/>
      <c r="K163" s="87"/>
      <c r="L163" s="87"/>
      <c r="M163" s="87"/>
      <c r="N163" s="87"/>
      <c r="O163" s="87"/>
      <c r="P163" s="87"/>
      <c r="Q163" s="87"/>
      <c r="R163" s="87"/>
      <c r="S163" s="87"/>
      <c r="T163" s="574"/>
      <c r="U163" s="316"/>
      <c r="V163" s="315"/>
      <c r="W163" s="315"/>
      <c r="X163" s="315"/>
      <c r="Y163" s="315"/>
    </row>
    <row r="164" spans="2:25" s="76" customFormat="1" x14ac:dyDescent="0.2">
      <c r="B164" s="174"/>
      <c r="C164" s="87"/>
      <c r="D164" s="87"/>
      <c r="E164" s="87"/>
      <c r="F164" s="87"/>
      <c r="G164" s="87"/>
      <c r="H164" s="87"/>
      <c r="I164" s="87"/>
      <c r="J164" s="87"/>
      <c r="K164" s="87"/>
      <c r="L164" s="87"/>
      <c r="M164" s="87"/>
      <c r="N164" s="87"/>
      <c r="O164" s="87"/>
      <c r="P164" s="87"/>
      <c r="Q164" s="87"/>
      <c r="R164" s="87"/>
      <c r="S164" s="87"/>
      <c r="T164" s="574"/>
      <c r="U164" s="316"/>
      <c r="V164" s="315"/>
      <c r="W164" s="315"/>
      <c r="X164" s="315"/>
      <c r="Y164" s="315"/>
    </row>
    <row r="165" spans="2:25" s="76" customFormat="1" x14ac:dyDescent="0.2">
      <c r="B165" s="174"/>
      <c r="C165" s="87"/>
      <c r="D165" s="87"/>
      <c r="E165" s="87"/>
      <c r="F165" s="87"/>
      <c r="G165" s="87"/>
      <c r="H165" s="87"/>
      <c r="I165" s="87"/>
      <c r="J165" s="87"/>
      <c r="K165" s="87"/>
      <c r="L165" s="87"/>
      <c r="M165" s="87"/>
      <c r="N165" s="87"/>
      <c r="O165" s="87"/>
      <c r="P165" s="87"/>
      <c r="Q165" s="87"/>
      <c r="R165" s="87"/>
      <c r="S165" s="87"/>
      <c r="T165" s="574"/>
      <c r="U165" s="316"/>
      <c r="V165" s="315"/>
      <c r="W165" s="315"/>
      <c r="X165" s="315"/>
      <c r="Y165" s="315"/>
    </row>
    <row r="166" spans="2:25" s="76" customFormat="1" x14ac:dyDescent="0.2">
      <c r="B166" s="174"/>
      <c r="C166" s="87"/>
      <c r="D166" s="87"/>
      <c r="E166" s="87"/>
      <c r="F166" s="87"/>
      <c r="G166" s="87"/>
      <c r="H166" s="87"/>
      <c r="I166" s="87"/>
      <c r="J166" s="87"/>
      <c r="K166" s="87"/>
      <c r="L166" s="87"/>
      <c r="M166" s="87"/>
      <c r="N166" s="87"/>
      <c r="O166" s="87"/>
      <c r="P166" s="87"/>
      <c r="Q166" s="87"/>
      <c r="R166" s="87"/>
      <c r="S166" s="87"/>
      <c r="T166" s="574"/>
      <c r="U166" s="316"/>
      <c r="V166" s="315"/>
      <c r="W166" s="315"/>
      <c r="X166" s="315"/>
      <c r="Y166" s="315"/>
    </row>
    <row r="167" spans="2:25" s="76" customFormat="1" x14ac:dyDescent="0.2">
      <c r="B167" s="174"/>
      <c r="C167" s="87"/>
      <c r="D167" s="87"/>
      <c r="E167" s="87"/>
      <c r="F167" s="87"/>
      <c r="G167" s="87"/>
      <c r="H167" s="87"/>
      <c r="I167" s="87"/>
      <c r="J167" s="87"/>
      <c r="K167" s="87"/>
      <c r="L167" s="87"/>
      <c r="M167" s="87"/>
      <c r="N167" s="87"/>
      <c r="O167" s="87"/>
      <c r="P167" s="87"/>
      <c r="Q167" s="87"/>
      <c r="R167" s="87"/>
      <c r="S167" s="87"/>
      <c r="T167" s="574"/>
      <c r="U167" s="316"/>
      <c r="V167" s="315"/>
      <c r="W167" s="315"/>
      <c r="X167" s="315"/>
      <c r="Y167" s="315"/>
    </row>
    <row r="168" spans="2:25" s="76" customFormat="1" x14ac:dyDescent="0.2">
      <c r="B168" s="174"/>
      <c r="C168" s="87"/>
      <c r="D168" s="87"/>
      <c r="E168" s="87"/>
      <c r="F168" s="87"/>
      <c r="G168" s="87"/>
      <c r="H168" s="87"/>
      <c r="I168" s="87"/>
      <c r="J168" s="87"/>
      <c r="K168" s="87"/>
      <c r="L168" s="87"/>
      <c r="M168" s="87"/>
      <c r="N168" s="87"/>
      <c r="O168" s="87"/>
      <c r="P168" s="87"/>
      <c r="Q168" s="87"/>
      <c r="R168" s="87"/>
      <c r="S168" s="87"/>
      <c r="T168" s="574"/>
      <c r="U168" s="316"/>
      <c r="V168" s="315"/>
      <c r="W168" s="315"/>
      <c r="X168" s="315"/>
      <c r="Y168" s="315"/>
    </row>
    <row r="169" spans="2:25" s="76" customFormat="1" x14ac:dyDescent="0.2">
      <c r="B169" s="174"/>
      <c r="C169" s="87"/>
      <c r="D169" s="87"/>
      <c r="E169" s="87"/>
      <c r="F169" s="87"/>
      <c r="G169" s="87"/>
      <c r="H169" s="87"/>
      <c r="I169" s="87"/>
      <c r="J169" s="87"/>
      <c r="K169" s="87"/>
      <c r="L169" s="87"/>
      <c r="M169" s="87"/>
      <c r="N169" s="87"/>
      <c r="O169" s="87"/>
      <c r="P169" s="87"/>
      <c r="Q169" s="87"/>
      <c r="R169" s="87"/>
      <c r="S169" s="87"/>
      <c r="T169" s="574"/>
      <c r="U169" s="316"/>
      <c r="V169" s="315"/>
      <c r="W169" s="315"/>
      <c r="X169" s="315"/>
      <c r="Y169" s="315"/>
    </row>
    <row r="170" spans="2:25" s="76" customFormat="1" x14ac:dyDescent="0.2">
      <c r="B170" s="174"/>
      <c r="C170" s="87"/>
      <c r="D170" s="87"/>
      <c r="E170" s="87"/>
      <c r="F170" s="87"/>
      <c r="G170" s="87"/>
      <c r="H170" s="87"/>
      <c r="I170" s="87"/>
      <c r="J170" s="87"/>
      <c r="K170" s="87"/>
      <c r="L170" s="87"/>
      <c r="M170" s="87"/>
      <c r="N170" s="87"/>
      <c r="O170" s="87"/>
      <c r="P170" s="87"/>
      <c r="Q170" s="87"/>
      <c r="R170" s="87"/>
      <c r="S170" s="87"/>
      <c r="T170" s="574"/>
      <c r="U170" s="316"/>
      <c r="V170" s="315"/>
      <c r="W170" s="315"/>
      <c r="X170" s="315"/>
      <c r="Y170" s="315"/>
    </row>
    <row r="171" spans="2:25" s="76" customFormat="1" x14ac:dyDescent="0.2">
      <c r="B171" s="174"/>
      <c r="C171" s="87"/>
      <c r="D171" s="87"/>
      <c r="E171" s="87"/>
      <c r="F171" s="87"/>
      <c r="G171" s="87"/>
      <c r="H171" s="87"/>
      <c r="I171" s="87"/>
      <c r="J171" s="87"/>
      <c r="K171" s="87"/>
      <c r="L171" s="87"/>
      <c r="M171" s="87"/>
      <c r="N171" s="87"/>
      <c r="O171" s="87"/>
      <c r="P171" s="87"/>
      <c r="Q171" s="87"/>
      <c r="R171" s="87"/>
      <c r="S171" s="87"/>
      <c r="T171" s="574"/>
      <c r="U171" s="316"/>
      <c r="V171" s="315"/>
      <c r="W171" s="315"/>
      <c r="X171" s="315"/>
      <c r="Y171" s="315"/>
    </row>
    <row r="172" spans="2:25" s="76" customFormat="1" x14ac:dyDescent="0.2">
      <c r="B172" s="174"/>
      <c r="C172" s="87"/>
      <c r="D172" s="87"/>
      <c r="E172" s="87"/>
      <c r="F172" s="87"/>
      <c r="G172" s="87"/>
      <c r="H172" s="87"/>
      <c r="I172" s="87"/>
      <c r="J172" s="87"/>
      <c r="K172" s="87"/>
      <c r="L172" s="87"/>
      <c r="M172" s="87"/>
      <c r="N172" s="87"/>
      <c r="O172" s="87"/>
      <c r="P172" s="87"/>
      <c r="Q172" s="87"/>
      <c r="R172" s="87"/>
      <c r="S172" s="87"/>
      <c r="T172" s="574"/>
      <c r="U172" s="316"/>
      <c r="V172" s="315"/>
      <c r="W172" s="315"/>
      <c r="X172" s="315"/>
      <c r="Y172" s="315"/>
    </row>
    <row r="173" spans="2:25" s="76" customFormat="1" x14ac:dyDescent="0.2">
      <c r="B173" s="174"/>
      <c r="C173" s="87"/>
      <c r="D173" s="87"/>
      <c r="E173" s="87"/>
      <c r="F173" s="87"/>
      <c r="G173" s="87"/>
      <c r="H173" s="87"/>
      <c r="I173" s="87"/>
      <c r="J173" s="87"/>
      <c r="K173" s="87"/>
      <c r="L173" s="87"/>
      <c r="M173" s="87"/>
      <c r="N173" s="87"/>
      <c r="O173" s="87"/>
      <c r="P173" s="87"/>
      <c r="Q173" s="87"/>
      <c r="R173" s="87"/>
      <c r="S173" s="87"/>
      <c r="T173" s="574"/>
      <c r="U173" s="316"/>
      <c r="V173" s="315"/>
      <c r="W173" s="315"/>
      <c r="X173" s="315"/>
      <c r="Y173" s="315"/>
    </row>
    <row r="174" spans="2:25" s="76" customFormat="1" x14ac:dyDescent="0.2">
      <c r="B174" s="174"/>
      <c r="C174" s="87"/>
      <c r="D174" s="87"/>
      <c r="E174" s="87"/>
      <c r="F174" s="87"/>
      <c r="G174" s="87"/>
      <c r="H174" s="87"/>
      <c r="I174" s="87"/>
      <c r="J174" s="87"/>
      <c r="K174" s="87"/>
      <c r="L174" s="87"/>
      <c r="M174" s="87"/>
      <c r="N174" s="87"/>
      <c r="O174" s="87"/>
      <c r="P174" s="87"/>
      <c r="Q174" s="87"/>
      <c r="R174" s="87"/>
      <c r="S174" s="87"/>
      <c r="T174" s="574"/>
      <c r="U174" s="316"/>
      <c r="V174" s="315"/>
      <c r="W174" s="315"/>
      <c r="X174" s="315"/>
      <c r="Y174" s="315"/>
    </row>
    <row r="175" spans="2:25" s="76" customFormat="1" x14ac:dyDescent="0.2">
      <c r="B175" s="174"/>
      <c r="C175" s="87"/>
      <c r="D175" s="87"/>
      <c r="E175" s="87"/>
      <c r="F175" s="87"/>
      <c r="G175" s="87"/>
      <c r="H175" s="87"/>
      <c r="I175" s="87"/>
      <c r="J175" s="87"/>
      <c r="K175" s="87"/>
      <c r="L175" s="87"/>
      <c r="M175" s="87"/>
      <c r="N175" s="87"/>
      <c r="O175" s="87"/>
      <c r="P175" s="87"/>
      <c r="Q175" s="87"/>
      <c r="R175" s="87"/>
      <c r="S175" s="87"/>
      <c r="T175" s="574"/>
      <c r="U175" s="316"/>
      <c r="V175" s="315"/>
      <c r="W175" s="315"/>
      <c r="X175" s="315"/>
      <c r="Y175" s="315"/>
    </row>
    <row r="176" spans="2:25" s="76" customFormat="1" x14ac:dyDescent="0.2">
      <c r="B176" s="174"/>
      <c r="C176" s="87"/>
      <c r="D176" s="87"/>
      <c r="E176" s="87"/>
      <c r="F176" s="87"/>
      <c r="G176" s="87"/>
      <c r="H176" s="87"/>
      <c r="I176" s="87"/>
      <c r="J176" s="87"/>
      <c r="K176" s="87"/>
      <c r="L176" s="87"/>
      <c r="M176" s="87"/>
      <c r="N176" s="87"/>
      <c r="O176" s="87"/>
      <c r="P176" s="87"/>
      <c r="Q176" s="87"/>
      <c r="R176" s="87"/>
      <c r="S176" s="87"/>
      <c r="T176" s="574"/>
      <c r="U176" s="316"/>
      <c r="V176" s="315"/>
      <c r="W176" s="315"/>
      <c r="X176" s="315"/>
      <c r="Y176" s="315"/>
    </row>
    <row r="177" spans="2:25" s="76" customFormat="1" x14ac:dyDescent="0.2">
      <c r="B177" s="174"/>
      <c r="C177" s="87"/>
      <c r="D177" s="87"/>
      <c r="E177" s="87"/>
      <c r="F177" s="87"/>
      <c r="G177" s="87"/>
      <c r="H177" s="87"/>
      <c r="I177" s="87"/>
      <c r="J177" s="87"/>
      <c r="K177" s="87"/>
      <c r="L177" s="87"/>
      <c r="M177" s="87"/>
      <c r="N177" s="87"/>
      <c r="O177" s="87"/>
      <c r="P177" s="87"/>
      <c r="Q177" s="87"/>
      <c r="R177" s="87"/>
      <c r="S177" s="87"/>
      <c r="T177" s="574"/>
      <c r="U177" s="316"/>
      <c r="V177" s="315"/>
      <c r="W177" s="315"/>
      <c r="X177" s="315"/>
      <c r="Y177" s="315"/>
    </row>
    <row r="178" spans="2:25" s="76" customFormat="1" x14ac:dyDescent="0.2">
      <c r="B178" s="174"/>
      <c r="C178" s="87"/>
      <c r="D178" s="87"/>
      <c r="E178" s="87"/>
      <c r="F178" s="87"/>
      <c r="G178" s="87"/>
      <c r="H178" s="87"/>
      <c r="I178" s="87"/>
      <c r="J178" s="87"/>
      <c r="K178" s="87"/>
      <c r="L178" s="87"/>
      <c r="M178" s="87"/>
      <c r="N178" s="87"/>
      <c r="O178" s="87"/>
      <c r="P178" s="87"/>
      <c r="Q178" s="87"/>
      <c r="R178" s="87"/>
      <c r="S178" s="87"/>
      <c r="T178" s="574"/>
      <c r="U178" s="316"/>
      <c r="V178" s="315"/>
      <c r="W178" s="315"/>
      <c r="X178" s="315"/>
      <c r="Y178" s="315"/>
    </row>
    <row r="179" spans="2:25" s="76" customFormat="1" x14ac:dyDescent="0.2">
      <c r="B179" s="174"/>
      <c r="C179" s="87"/>
      <c r="D179" s="87"/>
      <c r="E179" s="87"/>
      <c r="F179" s="87"/>
      <c r="G179" s="87"/>
      <c r="H179" s="87"/>
      <c r="I179" s="87"/>
      <c r="J179" s="87"/>
      <c r="K179" s="87"/>
      <c r="L179" s="87"/>
      <c r="M179" s="87"/>
      <c r="N179" s="87"/>
      <c r="O179" s="87"/>
      <c r="P179" s="87"/>
      <c r="Q179" s="87"/>
      <c r="R179" s="87"/>
      <c r="S179" s="87"/>
      <c r="T179" s="574"/>
      <c r="U179" s="316"/>
      <c r="V179" s="315"/>
      <c r="W179" s="315"/>
      <c r="X179" s="315"/>
      <c r="Y179" s="315"/>
    </row>
    <row r="180" spans="2:25" s="76" customFormat="1" x14ac:dyDescent="0.2">
      <c r="B180" s="174"/>
      <c r="C180" s="87"/>
      <c r="D180" s="87"/>
      <c r="E180" s="87"/>
      <c r="F180" s="87"/>
      <c r="G180" s="87"/>
      <c r="H180" s="87"/>
      <c r="I180" s="87"/>
      <c r="J180" s="87"/>
      <c r="K180" s="87"/>
      <c r="L180" s="87"/>
      <c r="M180" s="87"/>
      <c r="N180" s="87"/>
      <c r="O180" s="87"/>
      <c r="P180" s="87"/>
      <c r="Q180" s="87"/>
      <c r="R180" s="87"/>
      <c r="S180" s="87"/>
      <c r="T180" s="574"/>
      <c r="U180" s="316"/>
      <c r="V180" s="315"/>
      <c r="W180" s="315"/>
      <c r="X180" s="315"/>
      <c r="Y180" s="315"/>
    </row>
    <row r="181" spans="2:25" s="76" customFormat="1" x14ac:dyDescent="0.2">
      <c r="B181" s="174"/>
      <c r="C181" s="87"/>
      <c r="D181" s="87"/>
      <c r="E181" s="87"/>
      <c r="F181" s="87"/>
      <c r="G181" s="87"/>
      <c r="H181" s="87"/>
      <c r="I181" s="87"/>
      <c r="J181" s="87"/>
      <c r="K181" s="87"/>
      <c r="L181" s="87"/>
      <c r="M181" s="87"/>
      <c r="N181" s="87"/>
      <c r="O181" s="87"/>
      <c r="P181" s="87"/>
      <c r="Q181" s="87"/>
      <c r="R181" s="87"/>
      <c r="S181" s="87"/>
      <c r="T181" s="574"/>
      <c r="U181" s="316"/>
      <c r="V181" s="315"/>
      <c r="W181" s="315"/>
      <c r="X181" s="315"/>
      <c r="Y181" s="315"/>
    </row>
    <row r="182" spans="2:25" s="76" customFormat="1" x14ac:dyDescent="0.2">
      <c r="B182" s="174"/>
      <c r="C182" s="87"/>
      <c r="D182" s="87"/>
      <c r="E182" s="87"/>
      <c r="F182" s="87"/>
      <c r="G182" s="87"/>
      <c r="H182" s="87"/>
      <c r="I182" s="87"/>
      <c r="J182" s="87"/>
      <c r="K182" s="87"/>
      <c r="L182" s="87"/>
      <c r="M182" s="87"/>
      <c r="N182" s="87"/>
      <c r="O182" s="87"/>
      <c r="P182" s="87"/>
      <c r="Q182" s="87"/>
      <c r="R182" s="87"/>
      <c r="S182" s="87"/>
      <c r="T182" s="574"/>
      <c r="U182" s="316"/>
      <c r="V182" s="315"/>
      <c r="W182" s="315"/>
      <c r="X182" s="315"/>
      <c r="Y182" s="315"/>
    </row>
    <row r="183" spans="2:25" s="76" customFormat="1" x14ac:dyDescent="0.2">
      <c r="B183" s="174"/>
      <c r="C183" s="87"/>
      <c r="D183" s="87"/>
      <c r="E183" s="87"/>
      <c r="F183" s="87"/>
      <c r="G183" s="87"/>
      <c r="H183" s="87"/>
      <c r="I183" s="87"/>
      <c r="J183" s="87"/>
      <c r="K183" s="87"/>
      <c r="L183" s="87"/>
      <c r="M183" s="87"/>
      <c r="N183" s="87"/>
      <c r="O183" s="87"/>
      <c r="P183" s="87"/>
      <c r="Q183" s="87"/>
      <c r="R183" s="87"/>
      <c r="S183" s="87"/>
      <c r="T183" s="574"/>
      <c r="U183" s="316"/>
      <c r="V183" s="315"/>
      <c r="W183" s="315"/>
      <c r="X183" s="315"/>
      <c r="Y183" s="315"/>
    </row>
    <row r="184" spans="2:25" s="76" customFormat="1" x14ac:dyDescent="0.2">
      <c r="B184" s="174"/>
      <c r="C184" s="87"/>
      <c r="D184" s="87"/>
      <c r="E184" s="87"/>
      <c r="F184" s="87"/>
      <c r="G184" s="87"/>
      <c r="H184" s="87"/>
      <c r="I184" s="87"/>
      <c r="J184" s="87"/>
      <c r="K184" s="87"/>
      <c r="L184" s="87"/>
      <c r="M184" s="87"/>
      <c r="N184" s="87"/>
      <c r="O184" s="87"/>
      <c r="P184" s="87"/>
      <c r="Q184" s="87"/>
      <c r="R184" s="87"/>
      <c r="S184" s="87"/>
      <c r="T184" s="574"/>
      <c r="U184" s="316"/>
      <c r="V184" s="315"/>
      <c r="W184" s="315"/>
      <c r="X184" s="315"/>
      <c r="Y184" s="315"/>
    </row>
    <row r="185" spans="2:25" s="76" customFormat="1" x14ac:dyDescent="0.2">
      <c r="B185" s="174"/>
      <c r="C185" s="87"/>
      <c r="D185" s="87"/>
      <c r="E185" s="87"/>
      <c r="F185" s="87"/>
      <c r="G185" s="87"/>
      <c r="H185" s="87"/>
      <c r="I185" s="87"/>
      <c r="J185" s="87"/>
      <c r="K185" s="87"/>
      <c r="L185" s="87"/>
      <c r="M185" s="87"/>
      <c r="N185" s="87"/>
      <c r="O185" s="87"/>
      <c r="P185" s="87"/>
      <c r="Q185" s="87"/>
      <c r="R185" s="87"/>
      <c r="S185" s="87"/>
      <c r="T185" s="574"/>
      <c r="U185" s="316"/>
      <c r="V185" s="315"/>
      <c r="W185" s="315"/>
      <c r="X185" s="315"/>
      <c r="Y185" s="315"/>
    </row>
    <row r="186" spans="2:25" s="76" customFormat="1" x14ac:dyDescent="0.2">
      <c r="B186" s="174"/>
      <c r="C186" s="87"/>
      <c r="D186" s="87"/>
      <c r="E186" s="87"/>
      <c r="F186" s="87"/>
      <c r="G186" s="87"/>
      <c r="H186" s="87"/>
      <c r="I186" s="87"/>
      <c r="J186" s="87"/>
      <c r="K186" s="87"/>
      <c r="L186" s="87"/>
      <c r="M186" s="87"/>
      <c r="N186" s="87"/>
      <c r="O186" s="87"/>
      <c r="P186" s="87"/>
      <c r="Q186" s="87"/>
      <c r="R186" s="87"/>
      <c r="S186" s="87"/>
      <c r="T186" s="574"/>
      <c r="U186" s="316"/>
      <c r="V186" s="315"/>
      <c r="W186" s="315"/>
      <c r="X186" s="315"/>
      <c r="Y186" s="315"/>
    </row>
    <row r="187" spans="2:25" s="76" customFormat="1" x14ac:dyDescent="0.2">
      <c r="B187" s="174"/>
      <c r="C187" s="87"/>
      <c r="D187" s="87"/>
      <c r="E187" s="87"/>
      <c r="F187" s="87"/>
      <c r="G187" s="87"/>
      <c r="H187" s="87"/>
      <c r="I187" s="87"/>
      <c r="J187" s="87"/>
      <c r="K187" s="87"/>
      <c r="L187" s="87"/>
      <c r="M187" s="87"/>
      <c r="N187" s="87"/>
      <c r="O187" s="87"/>
      <c r="P187" s="87"/>
      <c r="Q187" s="87"/>
      <c r="R187" s="87"/>
      <c r="S187" s="87"/>
      <c r="T187" s="574"/>
      <c r="U187" s="316"/>
      <c r="V187" s="315"/>
      <c r="W187" s="315"/>
      <c r="X187" s="315"/>
      <c r="Y187" s="315"/>
    </row>
    <row r="188" spans="2:25" s="76" customFormat="1" x14ac:dyDescent="0.2">
      <c r="B188" s="174"/>
      <c r="C188" s="87"/>
      <c r="D188" s="87"/>
      <c r="E188" s="87"/>
      <c r="F188" s="87"/>
      <c r="G188" s="87"/>
      <c r="H188" s="87"/>
      <c r="I188" s="87"/>
      <c r="J188" s="87"/>
      <c r="K188" s="87"/>
      <c r="L188" s="87"/>
      <c r="M188" s="87"/>
      <c r="N188" s="87"/>
      <c r="O188" s="87"/>
      <c r="P188" s="87"/>
      <c r="Q188" s="87"/>
      <c r="R188" s="87"/>
      <c r="S188" s="87"/>
      <c r="T188" s="574"/>
      <c r="U188" s="316"/>
      <c r="V188" s="315"/>
      <c r="W188" s="315"/>
      <c r="X188" s="315"/>
      <c r="Y188" s="315"/>
    </row>
    <row r="189" spans="2:25" s="76" customFormat="1" x14ac:dyDescent="0.2">
      <c r="B189" s="174"/>
      <c r="C189" s="87"/>
      <c r="D189" s="87"/>
      <c r="E189" s="87"/>
      <c r="F189" s="87"/>
      <c r="G189" s="87"/>
      <c r="H189" s="87"/>
      <c r="I189" s="87"/>
      <c r="J189" s="87"/>
      <c r="K189" s="87"/>
      <c r="L189" s="87"/>
      <c r="M189" s="87"/>
      <c r="N189" s="87"/>
      <c r="O189" s="87"/>
      <c r="P189" s="87"/>
      <c r="Q189" s="87"/>
      <c r="R189" s="87"/>
      <c r="S189" s="87"/>
      <c r="T189" s="574"/>
      <c r="U189" s="316"/>
      <c r="V189" s="315"/>
      <c r="W189" s="315"/>
      <c r="X189" s="315"/>
      <c r="Y189" s="315"/>
    </row>
    <row r="190" spans="2:25" s="76" customFormat="1" x14ac:dyDescent="0.2">
      <c r="B190" s="174"/>
      <c r="C190" s="87"/>
      <c r="D190" s="87"/>
      <c r="E190" s="87"/>
      <c r="F190" s="87"/>
      <c r="G190" s="87"/>
      <c r="H190" s="87"/>
      <c r="I190" s="87"/>
      <c r="J190" s="87"/>
      <c r="K190" s="87"/>
      <c r="L190" s="87"/>
      <c r="M190" s="87"/>
      <c r="N190" s="87"/>
      <c r="O190" s="87"/>
      <c r="P190" s="87"/>
      <c r="Q190" s="87"/>
      <c r="R190" s="87"/>
      <c r="S190" s="87"/>
      <c r="T190" s="574"/>
      <c r="U190" s="316"/>
      <c r="V190" s="315"/>
      <c r="W190" s="315"/>
      <c r="X190" s="315"/>
      <c r="Y190" s="315"/>
    </row>
    <row r="191" spans="2:25" s="76" customFormat="1" x14ac:dyDescent="0.2">
      <c r="B191" s="174"/>
      <c r="C191" s="87"/>
      <c r="D191" s="87"/>
      <c r="E191" s="87"/>
      <c r="F191" s="87"/>
      <c r="G191" s="87"/>
      <c r="H191" s="87"/>
      <c r="I191" s="87"/>
      <c r="J191" s="87"/>
      <c r="K191" s="87"/>
      <c r="L191" s="87"/>
      <c r="M191" s="87"/>
      <c r="N191" s="87"/>
      <c r="O191" s="87"/>
      <c r="P191" s="87"/>
      <c r="Q191" s="87"/>
      <c r="R191" s="87"/>
      <c r="S191" s="87"/>
      <c r="T191" s="574"/>
      <c r="U191" s="316"/>
      <c r="V191" s="315"/>
      <c r="W191" s="315"/>
      <c r="X191" s="315"/>
      <c r="Y191" s="315"/>
    </row>
    <row r="192" spans="2:25" s="76" customFormat="1" x14ac:dyDescent="0.2">
      <c r="B192" s="174"/>
      <c r="C192" s="87"/>
      <c r="D192" s="87"/>
      <c r="E192" s="87"/>
      <c r="F192" s="87"/>
      <c r="G192" s="87"/>
      <c r="H192" s="87"/>
      <c r="I192" s="87"/>
      <c r="J192" s="87"/>
      <c r="K192" s="87"/>
      <c r="L192" s="87"/>
      <c r="M192" s="87"/>
      <c r="N192" s="87"/>
      <c r="O192" s="87"/>
      <c r="P192" s="87"/>
      <c r="Q192" s="87"/>
      <c r="R192" s="87"/>
      <c r="S192" s="87"/>
      <c r="T192" s="574"/>
      <c r="U192" s="316"/>
      <c r="V192" s="315"/>
      <c r="W192" s="315"/>
      <c r="X192" s="315"/>
      <c r="Y192" s="315"/>
    </row>
    <row r="193" spans="2:25" s="76" customFormat="1" x14ac:dyDescent="0.2">
      <c r="B193" s="174"/>
      <c r="C193" s="87"/>
      <c r="D193" s="87"/>
      <c r="E193" s="87"/>
      <c r="F193" s="87"/>
      <c r="G193" s="87"/>
      <c r="H193" s="87"/>
      <c r="I193" s="87"/>
      <c r="J193" s="87"/>
      <c r="K193" s="87"/>
      <c r="L193" s="87"/>
      <c r="M193" s="87"/>
      <c r="N193" s="87"/>
      <c r="O193" s="87"/>
      <c r="P193" s="87"/>
      <c r="Q193" s="87"/>
      <c r="R193" s="87"/>
      <c r="S193" s="87"/>
      <c r="T193" s="574"/>
      <c r="U193" s="316"/>
      <c r="V193" s="315"/>
      <c r="W193" s="315"/>
      <c r="X193" s="315"/>
      <c r="Y193" s="315"/>
    </row>
    <row r="194" spans="2:25" s="76" customFormat="1" x14ac:dyDescent="0.2">
      <c r="B194" s="174"/>
      <c r="C194" s="87"/>
      <c r="D194" s="87"/>
      <c r="E194" s="87"/>
      <c r="F194" s="87"/>
      <c r="G194" s="87"/>
      <c r="H194" s="87"/>
      <c r="I194" s="87"/>
      <c r="J194" s="87"/>
      <c r="K194" s="87"/>
      <c r="L194" s="87"/>
      <c r="M194" s="87"/>
      <c r="N194" s="87"/>
      <c r="O194" s="87"/>
      <c r="P194" s="87"/>
      <c r="Q194" s="87"/>
      <c r="R194" s="87"/>
      <c r="S194" s="87"/>
      <c r="T194" s="574"/>
      <c r="U194" s="316"/>
      <c r="V194" s="315"/>
      <c r="W194" s="315"/>
      <c r="X194" s="315"/>
      <c r="Y194" s="315"/>
    </row>
    <row r="195" spans="2:25" s="76" customFormat="1" x14ac:dyDescent="0.2">
      <c r="B195" s="174"/>
      <c r="C195" s="87"/>
      <c r="D195" s="87"/>
      <c r="E195" s="87"/>
      <c r="F195" s="87"/>
      <c r="G195" s="87"/>
      <c r="H195" s="87"/>
      <c r="I195" s="87"/>
      <c r="J195" s="87"/>
      <c r="K195" s="87"/>
      <c r="L195" s="87"/>
      <c r="M195" s="87"/>
      <c r="N195" s="87"/>
      <c r="O195" s="87"/>
      <c r="P195" s="87"/>
      <c r="Q195" s="87"/>
      <c r="R195" s="87"/>
      <c r="S195" s="87"/>
      <c r="T195" s="574"/>
      <c r="U195" s="316"/>
      <c r="V195" s="315"/>
      <c r="W195" s="315"/>
      <c r="X195" s="315"/>
      <c r="Y195" s="315"/>
    </row>
    <row r="196" spans="2:25" s="76" customFormat="1" x14ac:dyDescent="0.2">
      <c r="B196" s="174"/>
      <c r="C196" s="87"/>
      <c r="D196" s="87"/>
      <c r="E196" s="87"/>
      <c r="F196" s="87"/>
      <c r="G196" s="87"/>
      <c r="H196" s="87"/>
      <c r="I196" s="87"/>
      <c r="J196" s="87"/>
      <c r="K196" s="87"/>
      <c r="L196" s="87"/>
      <c r="M196" s="87"/>
      <c r="N196" s="87"/>
      <c r="O196" s="87"/>
      <c r="P196" s="87"/>
      <c r="Q196" s="87"/>
      <c r="R196" s="87"/>
      <c r="S196" s="87"/>
      <c r="T196" s="574"/>
      <c r="U196" s="316"/>
      <c r="V196" s="315"/>
      <c r="W196" s="315"/>
      <c r="X196" s="315"/>
      <c r="Y196" s="315"/>
    </row>
    <row r="197" spans="2:25" s="76" customFormat="1" x14ac:dyDescent="0.2">
      <c r="B197" s="174"/>
      <c r="C197" s="87"/>
      <c r="D197" s="87"/>
      <c r="E197" s="87"/>
      <c r="F197" s="87"/>
      <c r="G197" s="87"/>
      <c r="H197" s="87"/>
      <c r="I197" s="87"/>
      <c r="J197" s="87"/>
      <c r="K197" s="87"/>
      <c r="L197" s="87"/>
      <c r="M197" s="87"/>
      <c r="N197" s="87"/>
      <c r="O197" s="87"/>
      <c r="P197" s="87"/>
      <c r="Q197" s="87"/>
      <c r="R197" s="87"/>
      <c r="S197" s="87"/>
      <c r="T197" s="574"/>
      <c r="U197" s="316"/>
      <c r="V197" s="315"/>
      <c r="W197" s="315"/>
      <c r="X197" s="315"/>
      <c r="Y197" s="315"/>
    </row>
    <row r="198" spans="2:25" s="76" customFormat="1" x14ac:dyDescent="0.2">
      <c r="B198" s="174"/>
      <c r="C198" s="87"/>
      <c r="D198" s="87"/>
      <c r="E198" s="87"/>
      <c r="F198" s="87"/>
      <c r="G198" s="87"/>
      <c r="H198" s="87"/>
      <c r="I198" s="87"/>
      <c r="J198" s="87"/>
      <c r="K198" s="87"/>
      <c r="L198" s="87"/>
      <c r="M198" s="87"/>
      <c r="N198" s="87"/>
      <c r="O198" s="87"/>
      <c r="P198" s="87"/>
      <c r="Q198" s="87"/>
      <c r="R198" s="87"/>
      <c r="S198" s="87"/>
      <c r="T198" s="574"/>
      <c r="U198" s="316"/>
      <c r="V198" s="315"/>
      <c r="W198" s="315"/>
      <c r="X198" s="315"/>
      <c r="Y198" s="315"/>
    </row>
    <row r="199" spans="2:25" s="76" customFormat="1" x14ac:dyDescent="0.2">
      <c r="B199" s="174"/>
      <c r="C199" s="87"/>
      <c r="D199" s="87"/>
      <c r="E199" s="87"/>
      <c r="F199" s="87"/>
      <c r="G199" s="87"/>
      <c r="H199" s="87"/>
      <c r="I199" s="87"/>
      <c r="J199" s="87"/>
      <c r="K199" s="87"/>
      <c r="L199" s="87"/>
      <c r="M199" s="87"/>
      <c r="N199" s="87"/>
      <c r="O199" s="87"/>
      <c r="P199" s="87"/>
      <c r="Q199" s="87"/>
      <c r="R199" s="87"/>
      <c r="S199" s="87"/>
      <c r="T199" s="574"/>
      <c r="U199" s="316"/>
      <c r="V199" s="315"/>
      <c r="W199" s="315"/>
      <c r="X199" s="315"/>
      <c r="Y199" s="315"/>
    </row>
    <row r="200" spans="2:25" s="76" customFormat="1" x14ac:dyDescent="0.2">
      <c r="B200" s="174"/>
      <c r="C200" s="87"/>
      <c r="D200" s="87"/>
      <c r="E200" s="87"/>
      <c r="F200" s="87"/>
      <c r="G200" s="87"/>
      <c r="H200" s="87"/>
      <c r="I200" s="87"/>
      <c r="J200" s="87"/>
      <c r="K200" s="87"/>
      <c r="L200" s="87"/>
      <c r="M200" s="87"/>
      <c r="N200" s="87"/>
      <c r="O200" s="87"/>
      <c r="P200" s="87"/>
      <c r="Q200" s="87"/>
      <c r="R200" s="87"/>
      <c r="S200" s="87"/>
      <c r="T200" s="574"/>
      <c r="U200" s="316"/>
      <c r="V200" s="315"/>
      <c r="W200" s="315"/>
      <c r="X200" s="315"/>
      <c r="Y200" s="315"/>
    </row>
    <row r="201" spans="2:25" s="76" customFormat="1" x14ac:dyDescent="0.2">
      <c r="B201" s="174"/>
      <c r="C201" s="87"/>
      <c r="D201" s="87"/>
      <c r="E201" s="87"/>
      <c r="F201" s="87"/>
      <c r="G201" s="87"/>
      <c r="H201" s="87"/>
      <c r="I201" s="87"/>
      <c r="J201" s="87"/>
      <c r="K201" s="87"/>
      <c r="L201" s="87"/>
      <c r="M201" s="87"/>
      <c r="N201" s="87"/>
      <c r="O201" s="87"/>
      <c r="P201" s="87"/>
      <c r="Q201" s="87"/>
      <c r="R201" s="87"/>
      <c r="S201" s="87"/>
      <c r="T201" s="574"/>
      <c r="U201" s="316"/>
      <c r="V201" s="315"/>
      <c r="W201" s="315"/>
      <c r="X201" s="315"/>
      <c r="Y201" s="315"/>
    </row>
    <row r="202" spans="2:25" s="76" customFormat="1" x14ac:dyDescent="0.2">
      <c r="B202" s="174"/>
      <c r="C202" s="87"/>
      <c r="D202" s="87"/>
      <c r="E202" s="87"/>
      <c r="F202" s="87"/>
      <c r="G202" s="87"/>
      <c r="H202" s="87"/>
      <c r="I202" s="87"/>
      <c r="J202" s="87"/>
      <c r="K202" s="87"/>
      <c r="L202" s="87"/>
      <c r="M202" s="87"/>
      <c r="N202" s="87"/>
      <c r="O202" s="87"/>
      <c r="P202" s="87"/>
      <c r="Q202" s="87"/>
      <c r="R202" s="87"/>
      <c r="S202" s="87"/>
      <c r="T202" s="574"/>
      <c r="U202" s="316"/>
      <c r="V202" s="315"/>
      <c r="W202" s="315"/>
      <c r="X202" s="315"/>
      <c r="Y202" s="315"/>
    </row>
    <row r="203" spans="2:25" s="76" customFormat="1" x14ac:dyDescent="0.2">
      <c r="B203" s="174"/>
      <c r="C203" s="87"/>
      <c r="D203" s="87"/>
      <c r="E203" s="87"/>
      <c r="F203" s="87"/>
      <c r="G203" s="87"/>
      <c r="H203" s="87"/>
      <c r="I203" s="87"/>
      <c r="J203" s="87"/>
      <c r="K203" s="87"/>
      <c r="L203" s="87"/>
      <c r="M203" s="87"/>
      <c r="N203" s="87"/>
      <c r="O203" s="87"/>
      <c r="P203" s="87"/>
      <c r="Q203" s="87"/>
      <c r="R203" s="87"/>
      <c r="S203" s="87"/>
      <c r="T203" s="574"/>
      <c r="U203" s="316"/>
      <c r="V203" s="315"/>
      <c r="W203" s="315"/>
      <c r="X203" s="315"/>
      <c r="Y203" s="315"/>
    </row>
    <row r="204" spans="2:25" s="76" customFormat="1" x14ac:dyDescent="0.2">
      <c r="B204" s="174"/>
      <c r="C204" s="87"/>
      <c r="D204" s="87"/>
      <c r="E204" s="87"/>
      <c r="F204" s="87"/>
      <c r="G204" s="87"/>
      <c r="H204" s="87"/>
      <c r="I204" s="87"/>
      <c r="J204" s="87"/>
      <c r="K204" s="87"/>
      <c r="L204" s="87"/>
      <c r="M204" s="87"/>
      <c r="N204" s="87"/>
      <c r="O204" s="87"/>
      <c r="P204" s="87"/>
      <c r="Q204" s="87"/>
      <c r="R204" s="87"/>
      <c r="S204" s="87"/>
      <c r="T204" s="574"/>
      <c r="U204" s="316"/>
      <c r="V204" s="315"/>
      <c r="W204" s="315"/>
      <c r="X204" s="315"/>
      <c r="Y204" s="315"/>
    </row>
    <row r="205" spans="2:25" s="76" customFormat="1" x14ac:dyDescent="0.2">
      <c r="B205" s="174"/>
      <c r="C205" s="87"/>
      <c r="D205" s="87"/>
      <c r="E205" s="87"/>
      <c r="F205" s="87"/>
      <c r="G205" s="87"/>
      <c r="H205" s="87"/>
      <c r="I205" s="87"/>
      <c r="J205" s="87"/>
      <c r="K205" s="87"/>
      <c r="L205" s="87"/>
      <c r="M205" s="87"/>
      <c r="N205" s="87"/>
      <c r="O205" s="87"/>
      <c r="P205" s="87"/>
      <c r="Q205" s="87"/>
      <c r="R205" s="87"/>
      <c r="S205" s="87"/>
      <c r="T205" s="574"/>
      <c r="U205" s="316"/>
      <c r="V205" s="315"/>
      <c r="W205" s="315"/>
      <c r="X205" s="315"/>
      <c r="Y205" s="315"/>
    </row>
    <row r="206" spans="2:25" s="76" customFormat="1" x14ac:dyDescent="0.2">
      <c r="B206" s="174"/>
      <c r="C206" s="87"/>
      <c r="D206" s="87"/>
      <c r="E206" s="87"/>
      <c r="F206" s="87"/>
      <c r="G206" s="87"/>
      <c r="H206" s="87"/>
      <c r="I206" s="87"/>
      <c r="J206" s="87"/>
      <c r="K206" s="87"/>
      <c r="L206" s="87"/>
      <c r="M206" s="87"/>
      <c r="N206" s="87"/>
      <c r="O206" s="87"/>
      <c r="P206" s="87"/>
      <c r="Q206" s="87"/>
      <c r="R206" s="87"/>
      <c r="S206" s="87"/>
      <c r="T206" s="574"/>
      <c r="U206" s="316"/>
      <c r="V206" s="315"/>
      <c r="W206" s="315"/>
      <c r="X206" s="315"/>
      <c r="Y206" s="315"/>
    </row>
    <row r="207" spans="2:25" s="76" customFormat="1" ht="15.75" thickBot="1" x14ac:dyDescent="0.25">
      <c r="B207" s="174"/>
      <c r="C207" s="158">
        <v>0</v>
      </c>
      <c r="D207" s="158"/>
      <c r="E207" s="158"/>
      <c r="F207" s="158"/>
      <c r="G207" s="158"/>
      <c r="H207" s="158"/>
      <c r="I207" s="158"/>
      <c r="J207" s="158"/>
      <c r="K207" s="158"/>
      <c r="L207" s="158"/>
      <c r="M207" s="158"/>
      <c r="N207" s="158"/>
      <c r="P207" s="158"/>
      <c r="Q207" s="158"/>
      <c r="R207" s="158"/>
      <c r="S207" s="158"/>
      <c r="T207" s="573"/>
      <c r="U207" s="320">
        <v>3657423996</v>
      </c>
      <c r="V207" s="315"/>
      <c r="W207" s="315"/>
      <c r="X207" s="315"/>
      <c r="Y207" s="315"/>
    </row>
    <row r="208" spans="2:25" ht="15.75" x14ac:dyDescent="0.25">
      <c r="B208" s="74" t="s">
        <v>36</v>
      </c>
      <c r="C208" s="20">
        <v>249347698</v>
      </c>
      <c r="D208" s="20"/>
      <c r="E208" s="20"/>
      <c r="F208" s="198"/>
      <c r="G208" s="198"/>
      <c r="H208" s="198"/>
      <c r="I208" s="198"/>
      <c r="J208" s="198"/>
      <c r="K208" s="198"/>
      <c r="L208" s="198"/>
      <c r="M208" s="198"/>
      <c r="N208" s="198"/>
      <c r="O208" s="20"/>
      <c r="P208" s="20"/>
      <c r="Q208" s="198"/>
      <c r="R208" s="198"/>
      <c r="S208" s="198"/>
      <c r="T208" s="198"/>
      <c r="U208" s="321">
        <v>2629468633</v>
      </c>
    </row>
    <row r="209" spans="2:25" x14ac:dyDescent="0.2">
      <c r="C209" s="19"/>
      <c r="D209" s="19"/>
      <c r="E209" s="19"/>
      <c r="F209" s="19"/>
      <c r="G209" s="19"/>
      <c r="H209" s="19"/>
      <c r="I209" s="19"/>
      <c r="J209" s="19"/>
      <c r="K209" s="19"/>
      <c r="L209" s="19"/>
      <c r="M209" s="19"/>
      <c r="N209" s="19"/>
      <c r="O209" s="19"/>
      <c r="P209" s="19"/>
      <c r="Q209" s="19"/>
      <c r="R209" s="19"/>
      <c r="S209" s="19"/>
      <c r="T209" s="577"/>
      <c r="U209" s="322"/>
    </row>
    <row r="210" spans="2:25" s="1" customFormat="1" x14ac:dyDescent="0.2">
      <c r="B210" s="73" t="s">
        <v>53</v>
      </c>
      <c r="C210" s="195"/>
      <c r="D210" s="195"/>
      <c r="E210" s="195"/>
      <c r="F210" s="195"/>
      <c r="G210" s="195"/>
      <c r="H210" s="195"/>
      <c r="I210" s="195"/>
      <c r="J210" s="195"/>
      <c r="K210" s="195"/>
      <c r="L210" s="195"/>
      <c r="M210" s="195"/>
      <c r="N210" s="195"/>
      <c r="O210" s="195"/>
      <c r="P210" s="195"/>
      <c r="Q210" s="195"/>
      <c r="R210" s="195"/>
      <c r="S210" s="195"/>
      <c r="T210" s="578"/>
      <c r="U210" s="323"/>
      <c r="V210" s="324"/>
      <c r="W210" s="324"/>
      <c r="X210" s="324"/>
      <c r="Y210" s="324"/>
    </row>
    <row r="211" spans="2:25" s="1" customFormat="1" x14ac:dyDescent="0.2">
      <c r="B211" s="73" t="s">
        <v>54</v>
      </c>
      <c r="C211" s="15">
        <v>0.39345311702055497</v>
      </c>
      <c r="D211" s="15"/>
      <c r="E211" s="15"/>
      <c r="F211" s="15"/>
      <c r="G211" s="15"/>
      <c r="H211" s="15"/>
      <c r="I211" s="15"/>
      <c r="J211" s="15"/>
      <c r="K211" s="15"/>
      <c r="L211" s="15"/>
      <c r="M211" s="15"/>
      <c r="N211" s="15"/>
      <c r="O211" s="15"/>
      <c r="P211" s="15"/>
      <c r="Q211" s="15"/>
      <c r="R211" s="15"/>
      <c r="S211" s="15"/>
      <c r="T211" s="579"/>
      <c r="U211" s="319">
        <v>0.26764536248621451</v>
      </c>
      <c r="V211" s="324"/>
      <c r="W211" s="324"/>
      <c r="X211" s="324"/>
      <c r="Y211" s="324"/>
    </row>
    <row r="212" spans="2:25" s="1" customFormat="1" x14ac:dyDescent="0.2">
      <c r="B212" s="73" t="s">
        <v>55</v>
      </c>
      <c r="C212" s="15">
        <v>0.13801791344390113</v>
      </c>
      <c r="D212" s="15"/>
      <c r="E212" s="15"/>
      <c r="F212" s="15"/>
      <c r="G212" s="15"/>
      <c r="H212" s="15"/>
      <c r="I212" s="15"/>
      <c r="J212" s="15"/>
      <c r="K212" s="15"/>
      <c r="L212" s="15"/>
      <c r="M212" s="15"/>
      <c r="N212" s="15"/>
      <c r="O212" s="15"/>
      <c r="P212" s="15"/>
      <c r="Q212" s="15"/>
      <c r="R212" s="15"/>
      <c r="S212" s="15"/>
      <c r="T212" s="579"/>
      <c r="U212" s="319">
        <v>0</v>
      </c>
      <c r="V212" s="324"/>
      <c r="W212" s="324"/>
      <c r="X212" s="324"/>
      <c r="Y212" s="324"/>
    </row>
    <row r="213" spans="2:25" s="1" customFormat="1" x14ac:dyDescent="0.2">
      <c r="B213" s="73" t="s">
        <v>56</v>
      </c>
      <c r="C213" s="15">
        <v>0.41322839082316293</v>
      </c>
      <c r="D213" s="15"/>
      <c r="E213" s="15"/>
      <c r="F213" s="15"/>
      <c r="G213" s="15"/>
      <c r="H213" s="15"/>
      <c r="I213" s="15"/>
      <c r="J213" s="15"/>
      <c r="K213" s="15"/>
      <c r="L213" s="15"/>
      <c r="M213" s="15"/>
      <c r="N213" s="15"/>
      <c r="O213" s="15"/>
      <c r="P213" s="15"/>
      <c r="Q213" s="15"/>
      <c r="R213" s="15"/>
      <c r="S213" s="15"/>
      <c r="T213" s="579"/>
      <c r="U213" s="319">
        <v>0.28574170927448311</v>
      </c>
      <c r="V213" s="324"/>
      <c r="W213" s="324"/>
      <c r="X213" s="324"/>
      <c r="Y213" s="324"/>
    </row>
    <row r="217" spans="2:25" ht="15.75" x14ac:dyDescent="0.2">
      <c r="B217" s="67" t="s">
        <v>43</v>
      </c>
    </row>
    <row r="218" spans="2:25" x14ac:dyDescent="0.2">
      <c r="B218" s="65" t="s">
        <v>6</v>
      </c>
      <c r="C218" s="87">
        <v>-646729487.21523142</v>
      </c>
      <c r="D218" s="87">
        <v>-677350041.41988194</v>
      </c>
      <c r="E218" s="87" t="e">
        <v>#REF!</v>
      </c>
      <c r="F218" s="87">
        <v>-704839330.16346443</v>
      </c>
      <c r="G218" s="87">
        <v>-728129484.6690222</v>
      </c>
      <c r="H218" s="87">
        <v>51034300</v>
      </c>
    </row>
    <row r="219" spans="2:25" x14ac:dyDescent="0.2">
      <c r="B219" s="65" t="s">
        <v>7</v>
      </c>
      <c r="C219" s="87">
        <v>-188777791.81791484</v>
      </c>
      <c r="D219" s="87">
        <v>-195552543.18907624</v>
      </c>
      <c r="E219" s="87" t="e">
        <v>#REF!</v>
      </c>
      <c r="F219" s="87">
        <v>-200656202.89102322</v>
      </c>
      <c r="G219" s="87">
        <v>-208857615.32531801</v>
      </c>
      <c r="H219" s="87">
        <v>14299687</v>
      </c>
    </row>
    <row r="220" spans="2:25" x14ac:dyDescent="0.2">
      <c r="B220" s="65" t="s">
        <v>51</v>
      </c>
      <c r="C220" s="87">
        <v>-320454016.21468753</v>
      </c>
      <c r="D220" s="87">
        <v>-312158550.25336802</v>
      </c>
      <c r="E220" s="87" t="e">
        <v>#REF!</v>
      </c>
      <c r="F220" s="87">
        <v>-325868803.50875306</v>
      </c>
      <c r="G220" s="87">
        <v>-335182517.5620507</v>
      </c>
      <c r="H220" s="87">
        <v>29406753</v>
      </c>
    </row>
    <row r="221" spans="2:25" x14ac:dyDescent="0.2">
      <c r="B221" s="65" t="s">
        <v>8</v>
      </c>
      <c r="C221" s="87">
        <v>-101441451.01494516</v>
      </c>
      <c r="D221" s="87">
        <v>-105794176.9782947</v>
      </c>
      <c r="E221" s="87" t="e">
        <v>#REF!</v>
      </c>
      <c r="F221" s="87">
        <v>-108755611.77555673</v>
      </c>
      <c r="G221" s="87">
        <v>-111644189.07792565</v>
      </c>
      <c r="H221" s="87">
        <v>11329427</v>
      </c>
    </row>
    <row r="222" spans="2:25" x14ac:dyDescent="0.2">
      <c r="B222" s="65" t="s">
        <v>9</v>
      </c>
      <c r="C222" s="87">
        <v>-943373521.98031783</v>
      </c>
      <c r="D222" s="87">
        <v>-962364858.71540618</v>
      </c>
      <c r="E222" s="87" t="e">
        <v>#REF!</v>
      </c>
      <c r="F222" s="87">
        <v>-1002754014.8617301</v>
      </c>
      <c r="G222" s="87">
        <v>-1033960575.791029</v>
      </c>
      <c r="H222" s="87">
        <v>85139558</v>
      </c>
    </row>
    <row r="223" spans="2:25" x14ac:dyDescent="0.2">
      <c r="B223" s="65" t="s">
        <v>10</v>
      </c>
      <c r="C223" s="87">
        <v>-105497185.65349935</v>
      </c>
      <c r="D223" s="87">
        <v>-105284970.49042924</v>
      </c>
      <c r="E223" s="87" t="e">
        <v>#REF!</v>
      </c>
      <c r="F223" s="87">
        <v>-110127276.40310383</v>
      </c>
      <c r="G223" s="87">
        <v>-113469826.39880936</v>
      </c>
      <c r="H223" s="87">
        <v>10400548</v>
      </c>
    </row>
    <row r="224" spans="2:25" x14ac:dyDescent="0.2">
      <c r="B224" s="65"/>
    </row>
    <row r="225" spans="2:8" x14ac:dyDescent="0.2">
      <c r="B225" s="68" t="s">
        <v>11</v>
      </c>
      <c r="C225" s="21">
        <v>-2306273454</v>
      </c>
      <c r="D225" s="21">
        <v>-2358505141</v>
      </c>
      <c r="E225" s="21" t="e">
        <v>#REF!</v>
      </c>
      <c r="F225" s="21">
        <v>-2453001240</v>
      </c>
      <c r="G225" s="21">
        <v>-2531244209</v>
      </c>
      <c r="H225" s="21">
        <v>201610273</v>
      </c>
    </row>
    <row r="226" spans="2:8" x14ac:dyDescent="0.2">
      <c r="B226" s="68"/>
    </row>
    <row r="227" spans="2:8" ht="15.75" x14ac:dyDescent="0.25">
      <c r="B227" s="22" t="s">
        <v>19</v>
      </c>
    </row>
    <row r="228" spans="2:8" x14ac:dyDescent="0.2">
      <c r="B228" s="68" t="s">
        <v>45</v>
      </c>
    </row>
    <row r="229" spans="2:8" x14ac:dyDescent="0.2">
      <c r="B229" s="65" t="s">
        <v>24</v>
      </c>
    </row>
    <row r="230" spans="2:8" x14ac:dyDescent="0.2">
      <c r="B230" s="65" t="s">
        <v>47</v>
      </c>
    </row>
    <row r="231" spans="2:8" x14ac:dyDescent="0.2">
      <c r="B231" s="70" t="s">
        <v>37</v>
      </c>
    </row>
    <row r="232" spans="2:8" x14ac:dyDescent="0.2">
      <c r="B232" s="70" t="s">
        <v>48</v>
      </c>
    </row>
    <row r="233" spans="2:8" x14ac:dyDescent="0.2">
      <c r="B233" s="70" t="s">
        <v>39</v>
      </c>
    </row>
    <row r="234" spans="2:8" x14ac:dyDescent="0.2">
      <c r="B234" s="70" t="s">
        <v>40</v>
      </c>
    </row>
    <row r="235" spans="2:8" x14ac:dyDescent="0.2">
      <c r="B235" s="69"/>
    </row>
    <row r="236" spans="2:8" x14ac:dyDescent="0.2">
      <c r="B236" s="68" t="s">
        <v>15</v>
      </c>
      <c r="C236" s="75">
        <v>0</v>
      </c>
      <c r="D236" s="75">
        <v>0</v>
      </c>
      <c r="E236" s="75">
        <v>0</v>
      </c>
      <c r="F236" s="75">
        <v>0</v>
      </c>
      <c r="G236" s="75">
        <v>0</v>
      </c>
      <c r="H236" s="75">
        <v>0</v>
      </c>
    </row>
    <row r="237" spans="2:8" x14ac:dyDescent="0.2">
      <c r="B237" s="69"/>
    </row>
    <row r="238" spans="2:8" ht="31.5" x14ac:dyDescent="0.25">
      <c r="B238" s="22" t="s">
        <v>58</v>
      </c>
    </row>
    <row r="239" spans="2:8" x14ac:dyDescent="0.2">
      <c r="B239" s="68" t="s">
        <v>13</v>
      </c>
    </row>
    <row r="240" spans="2:8" x14ac:dyDescent="0.2">
      <c r="B240" s="65" t="s">
        <v>14</v>
      </c>
    </row>
    <row r="241" spans="2:8" x14ac:dyDescent="0.2">
      <c r="B241" s="69" t="s">
        <v>38</v>
      </c>
    </row>
    <row r="242" spans="2:8" x14ac:dyDescent="0.2">
      <c r="B242" s="69" t="s">
        <v>40</v>
      </c>
    </row>
    <row r="243" spans="2:8" x14ac:dyDescent="0.2">
      <c r="B243" s="69"/>
    </row>
    <row r="244" spans="2:8" x14ac:dyDescent="0.2">
      <c r="B244" s="69"/>
    </row>
    <row r="245" spans="2:8" x14ac:dyDescent="0.2">
      <c r="B245" s="66" t="s">
        <v>50</v>
      </c>
      <c r="C245" s="75">
        <v>0</v>
      </c>
      <c r="D245" s="75">
        <v>0</v>
      </c>
      <c r="E245" s="75">
        <v>0</v>
      </c>
      <c r="F245" s="75">
        <v>0</v>
      </c>
      <c r="G245" s="75">
        <v>0</v>
      </c>
      <c r="H245" s="75">
        <v>0</v>
      </c>
    </row>
  </sheetData>
  <mergeCells count="1">
    <mergeCell ref="C2:N2"/>
  </mergeCells>
  <phoneticPr fontId="0" type="noConversion"/>
  <conditionalFormatting sqref="Z44:Z65 Z18:Z20 Z22:Z24 Z26:Z27 Z29:Z30">
    <cfRule type="cellIs" dxfId="1" priority="2" stopIfTrue="1" operator="greaterThan">
      <formula>0</formula>
    </cfRule>
  </conditionalFormatting>
  <conditionalFormatting sqref="Z16">
    <cfRule type="cellIs" dxfId="0" priority="1" stopIfTrue="1" operator="greaterThan">
      <formula>0</formula>
    </cfRule>
  </conditionalFormatting>
  <printOptions horizontalCentered="1"/>
  <pageMargins left="0" right="0" top="1.1000000000000001" bottom="0.4" header="0.17" footer="0.21"/>
  <pageSetup paperSize="256" scale="56" fitToWidth="0" fitToHeight="0" orientation="landscape" r:id="rId1"/>
  <headerFooter alignWithMargins="0">
    <oddHeader>&amp;CExhibit 2.3
State Fiscal Year 2018
3rd Quarter Actuals Report
OHP Section 1115 Demonstration 
Actual and Projected Demonstration Expenditures</oddHeader>
    <oddFooter>&amp;L&amp;10Print Date: &amp;D &amp;T&amp;C&amp;10Page &amp;P of &amp;N&amp;R&amp;10 &amp;F &amp;A</oddFooter>
  </headerFooter>
  <colBreaks count="1" manualBreakCount="1">
    <brk id="14" max="106"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3"/>
  <sheetViews>
    <sheetView workbookViewId="0">
      <selection activeCell="D4" sqref="D4"/>
    </sheetView>
  </sheetViews>
  <sheetFormatPr defaultRowHeight="15" x14ac:dyDescent="0.2"/>
  <cols>
    <col min="1" max="1" width="14" customWidth="1"/>
    <col min="2" max="3" width="13.21875" bestFit="1" customWidth="1"/>
    <col min="4" max="5" width="12.5546875" bestFit="1" customWidth="1"/>
    <col min="6" max="6" width="13.109375" bestFit="1" customWidth="1"/>
    <col min="7" max="7" width="12.5546875" bestFit="1" customWidth="1"/>
  </cols>
  <sheetData>
    <row r="2" spans="1:7" ht="30" x14ac:dyDescent="0.2">
      <c r="A2" t="s">
        <v>70</v>
      </c>
      <c r="B2" s="179" t="s">
        <v>65</v>
      </c>
      <c r="C2" t="s">
        <v>66</v>
      </c>
      <c r="D2" t="s">
        <v>67</v>
      </c>
      <c r="E2" s="180" t="s">
        <v>69</v>
      </c>
      <c r="F2" s="180"/>
    </row>
    <row r="3" spans="1:7" x14ac:dyDescent="0.2">
      <c r="A3" t="s">
        <v>54</v>
      </c>
      <c r="B3" s="88">
        <f>+'Exhibit 2.3'!P70+'Exhibit 2.3'!P71+'Exhibit 2.3'!P72+'Exhibit 2.3'!P78</f>
        <v>386826996</v>
      </c>
      <c r="C3" s="88">
        <v>258548902</v>
      </c>
      <c r="D3" s="88">
        <f>+C3-B3</f>
        <v>-128278094</v>
      </c>
      <c r="E3" s="88">
        <v>-23142553</v>
      </c>
      <c r="G3" s="88"/>
    </row>
    <row r="4" spans="1:7" x14ac:dyDescent="0.2">
      <c r="A4" t="s">
        <v>56</v>
      </c>
      <c r="B4" s="88">
        <f>+'Exhibit 2.3'!P73+'Exhibit 2.3'!P74+'Exhibit 2.3'!P75</f>
        <v>395230666</v>
      </c>
      <c r="C4" s="88">
        <v>240584219</v>
      </c>
      <c r="D4" s="88">
        <f>+C4-B4</f>
        <v>-154646447</v>
      </c>
      <c r="E4" s="88">
        <v>-31695958</v>
      </c>
      <c r="G4" s="88"/>
    </row>
    <row r="5" spans="1:7" x14ac:dyDescent="0.2">
      <c r="A5" t="s">
        <v>64</v>
      </c>
      <c r="B5" s="88">
        <f>+'Exhibit 2.3'!P90+'Exhibit 2.3'!P98</f>
        <v>0</v>
      </c>
      <c r="C5" s="88">
        <v>40193652</v>
      </c>
      <c r="D5" s="88">
        <f>+C5-B5</f>
        <v>40193652</v>
      </c>
      <c r="E5" s="88">
        <v>670804</v>
      </c>
      <c r="G5" s="88"/>
    </row>
    <row r="6" spans="1:7" x14ac:dyDescent="0.2">
      <c r="A6" t="s">
        <v>68</v>
      </c>
      <c r="B6" s="88">
        <f>SUM(B3:B5)</f>
        <v>782057662</v>
      </c>
      <c r="C6" s="88">
        <f>SUM(C3:C5)</f>
        <v>539326773</v>
      </c>
      <c r="D6" s="88">
        <f>SUM(D3:D5)</f>
        <v>-242730889</v>
      </c>
      <c r="E6" s="88">
        <f>SUM(E3:E5)</f>
        <v>-54167707</v>
      </c>
      <c r="G6" s="88"/>
    </row>
    <row r="8" spans="1:7" x14ac:dyDescent="0.2">
      <c r="B8" s="179"/>
    </row>
    <row r="9" spans="1:7" x14ac:dyDescent="0.2">
      <c r="B9" s="88"/>
      <c r="C9" s="88"/>
      <c r="D9" s="88"/>
      <c r="E9" s="88"/>
    </row>
    <row r="10" spans="1:7" x14ac:dyDescent="0.2">
      <c r="B10" s="88"/>
      <c r="C10" s="88"/>
      <c r="D10" s="88"/>
      <c r="E10" s="88"/>
    </row>
    <row r="11" spans="1:7" x14ac:dyDescent="0.2">
      <c r="B11" s="88"/>
      <c r="C11" s="88"/>
      <c r="D11" s="88"/>
      <c r="E11" s="88"/>
    </row>
    <row r="12" spans="1:7" x14ac:dyDescent="0.2">
      <c r="B12" s="88"/>
      <c r="C12" s="88"/>
      <c r="D12" s="88"/>
      <c r="E12" s="88"/>
    </row>
    <row r="14" spans="1:7" ht="28.5" customHeight="1" x14ac:dyDescent="0.2">
      <c r="A14" s="180"/>
      <c r="B14" s="88"/>
      <c r="C14" s="88"/>
      <c r="D14" s="88"/>
      <c r="E14" s="88"/>
    </row>
    <row r="15" spans="1:7" x14ac:dyDescent="0.2">
      <c r="A15" s="180"/>
    </row>
    <row r="16" spans="1:7" x14ac:dyDescent="0.2">
      <c r="B16" s="179"/>
    </row>
    <row r="17" spans="1:5" x14ac:dyDescent="0.2">
      <c r="B17" s="179"/>
    </row>
    <row r="18" spans="1:5" x14ac:dyDescent="0.2">
      <c r="B18" s="88"/>
      <c r="C18" s="88"/>
      <c r="D18" s="88"/>
      <c r="E18" s="88"/>
    </row>
    <row r="19" spans="1:5" x14ac:dyDescent="0.2">
      <c r="B19" s="88"/>
      <c r="C19" s="88"/>
      <c r="D19" s="88"/>
      <c r="E19" s="88"/>
    </row>
    <row r="20" spans="1:5" x14ac:dyDescent="0.2">
      <c r="B20" s="88"/>
      <c r="C20" s="88"/>
      <c r="D20" s="88"/>
      <c r="E20" s="88"/>
    </row>
    <row r="21" spans="1:5" x14ac:dyDescent="0.2">
      <c r="B21" s="88"/>
      <c r="C21" s="88"/>
      <c r="D21" s="88"/>
      <c r="E21" s="88"/>
    </row>
    <row r="23" spans="1:5" ht="28.5" customHeight="1" x14ac:dyDescent="0.2">
      <c r="A23" s="180"/>
      <c r="B23" s="88"/>
      <c r="C23" s="88"/>
      <c r="D23" s="88"/>
      <c r="E23" s="88"/>
    </row>
  </sheetData>
  <phoneticPr fontId="2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5</vt:i4>
      </vt:variant>
    </vt:vector>
  </HeadingPairs>
  <TitlesOfParts>
    <vt:vector size="9" baseType="lpstr">
      <vt:lpstr>Exhibit 2.1</vt:lpstr>
      <vt:lpstr>Exhibit 2.2</vt:lpstr>
      <vt:lpstr>Exhibit 2.3</vt:lpstr>
      <vt:lpstr>64 Recon</vt:lpstr>
      <vt:lpstr>'Exhibit 2.1'!Print_Area</vt:lpstr>
      <vt:lpstr>'Exhibit 2.2'!Print_Area</vt:lpstr>
      <vt:lpstr>'Exhibit 2.3'!Print_Area</vt:lpstr>
      <vt:lpstr>'Exhibit 2.2'!Print_Titles</vt:lpstr>
      <vt:lpstr>'Exhibit 2.3'!Print_Titles</vt:lpstr>
    </vt:vector>
  </TitlesOfParts>
  <Company>State of Oregon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sviolett</dc:creator>
  <cp:lastModifiedBy>Ambrosio Denice R</cp:lastModifiedBy>
  <cp:lastPrinted>2018-05-24T18:17:44Z</cp:lastPrinted>
  <dcterms:created xsi:type="dcterms:W3CDTF">2001-11-24T19:32:33Z</dcterms:created>
  <dcterms:modified xsi:type="dcterms:W3CDTF">2018-05-24T18:26:11Z</dcterms:modified>
</cp:coreProperties>
</file>